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A88\Desktop\"/>
    </mc:Choice>
  </mc:AlternateContent>
  <bookViews>
    <workbookView xWindow="0" yWindow="0" windowWidth="10890" windowHeight="3600"/>
  </bookViews>
  <sheets>
    <sheet name="Sheet1" sheetId="1" r:id="rId1"/>
    <sheet name="Sheet2" sheetId="2" r:id="rId2"/>
    <sheet name="Sheet3" sheetId="3" r:id="rId3"/>
  </sheets>
  <calcPr calcId="162913" iterateDelta="1E-4"/>
</workbook>
</file>

<file path=xl/calcChain.xml><?xml version="1.0" encoding="utf-8"?>
<calcChain xmlns="http://schemas.openxmlformats.org/spreadsheetml/2006/main">
  <c r="I800" i="1" l="1"/>
  <c r="I799" i="1"/>
  <c r="I798" i="1"/>
  <c r="I797" i="1"/>
  <c r="I796" i="1"/>
  <c r="I795" i="1"/>
  <c r="I794" i="1"/>
  <c r="I793" i="1"/>
  <c r="I792" i="1"/>
  <c r="I791" i="1"/>
  <c r="I790" i="1"/>
  <c r="I789" i="1"/>
  <c r="I788" i="1"/>
  <c r="I787" i="1"/>
  <c r="I786" i="1"/>
  <c r="I785" i="1"/>
  <c r="I784" i="1"/>
  <c r="I783" i="1"/>
  <c r="I782" i="1"/>
  <c r="I781" i="1"/>
  <c r="I780" i="1"/>
  <c r="I779" i="1"/>
  <c r="I778" i="1"/>
  <c r="I777" i="1"/>
  <c r="I776" i="1"/>
  <c r="I775" i="1"/>
  <c r="I774" i="1"/>
  <c r="I773" i="1"/>
  <c r="I772" i="1"/>
  <c r="I771" i="1"/>
  <c r="I770" i="1"/>
  <c r="I769" i="1"/>
  <c r="I768" i="1"/>
  <c r="I767" i="1"/>
  <c r="I766" i="1"/>
  <c r="I765" i="1"/>
  <c r="I764" i="1"/>
  <c r="I763" i="1"/>
  <c r="I762" i="1"/>
  <c r="I761" i="1"/>
  <c r="I760" i="1"/>
  <c r="I759" i="1"/>
  <c r="I758" i="1"/>
  <c r="I757" i="1"/>
  <c r="I756" i="1"/>
  <c r="I755" i="1"/>
  <c r="I754" i="1"/>
  <c r="I753" i="1"/>
  <c r="I752" i="1"/>
  <c r="I751" i="1"/>
  <c r="I750" i="1"/>
  <c r="I749" i="1"/>
  <c r="I748" i="1"/>
  <c r="I747" i="1"/>
  <c r="I746" i="1"/>
  <c r="I745" i="1"/>
  <c r="I744" i="1"/>
  <c r="I743" i="1"/>
  <c r="I742" i="1"/>
  <c r="I741" i="1"/>
  <c r="I740" i="1"/>
  <c r="I739" i="1"/>
  <c r="I738" i="1"/>
  <c r="I737" i="1"/>
  <c r="I736" i="1"/>
  <c r="I735" i="1"/>
  <c r="I734" i="1"/>
  <c r="I733" i="1"/>
  <c r="I732" i="1"/>
  <c r="I731" i="1"/>
  <c r="I730" i="1"/>
  <c r="I729" i="1"/>
  <c r="I728" i="1"/>
  <c r="I727" i="1"/>
  <c r="I726" i="1"/>
  <c r="I725" i="1"/>
  <c r="I724" i="1"/>
  <c r="I723" i="1"/>
  <c r="I722" i="1"/>
  <c r="I721" i="1"/>
  <c r="I720" i="1"/>
  <c r="I719" i="1"/>
  <c r="I693" i="1"/>
  <c r="I692" i="1"/>
  <c r="I718" i="1"/>
  <c r="I717" i="1"/>
  <c r="I716" i="1"/>
  <c r="I715" i="1"/>
  <c r="I714" i="1"/>
  <c r="I713" i="1"/>
  <c r="I712" i="1"/>
  <c r="I711" i="1"/>
  <c r="I710" i="1"/>
  <c r="I709" i="1"/>
  <c r="I708" i="1"/>
  <c r="I707" i="1"/>
  <c r="I706" i="1"/>
  <c r="I705" i="1"/>
  <c r="I704" i="1"/>
  <c r="I703" i="1"/>
  <c r="I702" i="1"/>
  <c r="I701" i="1"/>
  <c r="I700" i="1"/>
  <c r="I699" i="1"/>
  <c r="I698" i="1"/>
  <c r="I697" i="1"/>
  <c r="I696" i="1"/>
  <c r="I695" i="1"/>
  <c r="I694" i="1"/>
  <c r="I691" i="1"/>
  <c r="I690" i="1"/>
  <c r="I689" i="1"/>
  <c r="I688" i="1"/>
  <c r="I687" i="1"/>
  <c r="I686" i="1"/>
  <c r="I685" i="1"/>
  <c r="I684" i="1"/>
  <c r="I683" i="1"/>
  <c r="I682" i="1"/>
  <c r="I681" i="1"/>
  <c r="I680" i="1"/>
  <c r="I679" i="1"/>
  <c r="I678" i="1"/>
  <c r="I677" i="1"/>
  <c r="I676" i="1"/>
  <c r="I675" i="1"/>
  <c r="I674" i="1"/>
  <c r="I673" i="1"/>
  <c r="I672" i="1"/>
  <c r="I671" i="1"/>
  <c r="I670" i="1"/>
  <c r="I669" i="1"/>
  <c r="I668" i="1"/>
  <c r="I667" i="1"/>
  <c r="I666" i="1"/>
  <c r="I665" i="1"/>
  <c r="I664" i="1"/>
  <c r="I663" i="1"/>
  <c r="I662" i="1"/>
  <c r="I661" i="1"/>
  <c r="I660" i="1"/>
  <c r="I659" i="1"/>
  <c r="I658" i="1"/>
  <c r="I657" i="1"/>
  <c r="I17" i="1" l="1"/>
  <c r="I18" i="1"/>
  <c r="I19" i="1"/>
  <c r="I138" i="1"/>
  <c r="I139" i="1"/>
  <c r="I140" i="1"/>
  <c r="I141" i="1"/>
  <c r="I142" i="1"/>
  <c r="I143" i="1"/>
  <c r="I144" i="1"/>
  <c r="I145" i="1"/>
  <c r="I20" i="1"/>
  <c r="I21" i="1"/>
  <c r="I22" i="1"/>
  <c r="I113" i="1"/>
  <c r="I114" i="1"/>
  <c r="I115" i="1"/>
  <c r="I116" i="1"/>
  <c r="I117" i="1"/>
  <c r="I118" i="1"/>
  <c r="I119" i="1"/>
  <c r="I120" i="1"/>
  <c r="I121" i="1"/>
  <c r="I122" i="1"/>
  <c r="I123" i="1"/>
  <c r="I124" i="1"/>
  <c r="I125" i="1"/>
  <c r="I126" i="1"/>
  <c r="I127" i="1"/>
  <c r="I128" i="1"/>
  <c r="I129" i="1"/>
  <c r="I130" i="1"/>
  <c r="I131" i="1"/>
  <c r="I132" i="1"/>
  <c r="I133" i="1"/>
  <c r="I134" i="1"/>
  <c r="I135" i="1"/>
  <c r="I136" i="1"/>
  <c r="I137" i="1"/>
  <c r="I148" i="1"/>
  <c r="I149" i="1"/>
  <c r="I150" i="1"/>
  <c r="I151" i="1"/>
  <c r="I152" i="1"/>
  <c r="I153" i="1"/>
  <c r="I154" i="1"/>
  <c r="I155" i="1"/>
  <c r="I156" i="1"/>
  <c r="I157" i="1"/>
  <c r="I158" i="1"/>
  <c r="I159" i="1"/>
  <c r="I160" i="1"/>
  <c r="I161" i="1"/>
  <c r="I162" i="1"/>
  <c r="I163" i="1"/>
  <c r="I164" i="1"/>
  <c r="I165" i="1"/>
  <c r="I166" i="1"/>
  <c r="I167" i="1"/>
  <c r="I168" i="1"/>
  <c r="I169" i="1"/>
  <c r="I170" i="1"/>
  <c r="I171" i="1"/>
  <c r="I172" i="1"/>
  <c r="I173" i="1"/>
  <c r="I174" i="1"/>
  <c r="I175" i="1"/>
  <c r="I176" i="1"/>
  <c r="I177" i="1"/>
  <c r="I147" i="1"/>
  <c r="I654" i="1" l="1"/>
  <c r="I650" i="1"/>
  <c r="I649" i="1"/>
  <c r="I648" i="1"/>
  <c r="I647" i="1"/>
  <c r="I646" i="1"/>
  <c r="I645" i="1"/>
  <c r="I644" i="1"/>
  <c r="I642" i="1"/>
  <c r="I641" i="1"/>
  <c r="I640" i="1"/>
  <c r="I639" i="1"/>
  <c r="I638" i="1"/>
  <c r="I637" i="1"/>
  <c r="I636" i="1"/>
  <c r="I635" i="1"/>
  <c r="I634" i="1"/>
  <c r="I632" i="1"/>
  <c r="I631" i="1"/>
  <c r="I630" i="1"/>
  <c r="I629" i="1"/>
  <c r="I628" i="1"/>
  <c r="I627" i="1"/>
  <c r="I626" i="1"/>
  <c r="I625" i="1"/>
  <c r="I624" i="1"/>
  <c r="I623" i="1"/>
  <c r="I622" i="1"/>
  <c r="I621" i="1"/>
  <c r="I617" i="1"/>
  <c r="I616" i="1"/>
  <c r="I612" i="1"/>
  <c r="I611" i="1"/>
  <c r="I610" i="1"/>
  <c r="I609" i="1"/>
  <c r="I606" i="1"/>
  <c r="I605" i="1"/>
  <c r="I603" i="1"/>
  <c r="I602" i="1"/>
  <c r="I601" i="1"/>
  <c r="I599" i="1" l="1"/>
  <c r="I598" i="1" l="1"/>
  <c r="I597" i="1"/>
  <c r="I596" i="1"/>
  <c r="I595" i="1"/>
  <c r="I594" i="1"/>
  <c r="I593" i="1"/>
  <c r="I592" i="1"/>
  <c r="I591" i="1"/>
  <c r="I590" i="1"/>
  <c r="I589" i="1"/>
  <c r="I588" i="1"/>
  <c r="I587" i="1"/>
  <c r="I586" i="1"/>
  <c r="I585" i="1"/>
  <c r="I584" i="1"/>
  <c r="I583" i="1"/>
  <c r="I582" i="1"/>
  <c r="I581" i="1"/>
  <c r="I580" i="1"/>
  <c r="I579" i="1"/>
  <c r="I578" i="1"/>
  <c r="I577" i="1"/>
  <c r="I576" i="1"/>
  <c r="I575" i="1"/>
  <c r="I574" i="1"/>
  <c r="I573" i="1"/>
  <c r="I572" i="1"/>
  <c r="I571" i="1"/>
  <c r="I570" i="1"/>
  <c r="I569" i="1"/>
  <c r="I568" i="1"/>
  <c r="I567" i="1"/>
  <c r="I566" i="1"/>
  <c r="I565" i="1"/>
  <c r="I564" i="1"/>
  <c r="I563" i="1"/>
  <c r="I562" i="1"/>
  <c r="I561" i="1"/>
  <c r="I560" i="1"/>
  <c r="I559" i="1"/>
  <c r="I558" i="1"/>
  <c r="I557" i="1"/>
  <c r="I556" i="1"/>
  <c r="I555" i="1"/>
  <c r="I554" i="1"/>
  <c r="I553" i="1"/>
  <c r="I552" i="1"/>
  <c r="I551" i="1"/>
  <c r="I550" i="1"/>
  <c r="I549" i="1"/>
  <c r="I548" i="1"/>
  <c r="I547" i="1"/>
  <c r="I546" i="1"/>
  <c r="I545" i="1"/>
  <c r="I544" i="1"/>
  <c r="I543" i="1"/>
  <c r="I542" i="1"/>
  <c r="I541" i="1"/>
  <c r="I540" i="1"/>
  <c r="I539" i="1"/>
  <c r="I538" i="1"/>
  <c r="I537" i="1"/>
  <c r="I536" i="1"/>
  <c r="I535" i="1"/>
  <c r="I534" i="1"/>
  <c r="I11" i="1"/>
  <c r="I10" i="1"/>
  <c r="I9" i="1"/>
  <c r="I8" i="1"/>
  <c r="I7" i="1"/>
  <c r="I6" i="1"/>
  <c r="I5" i="1"/>
  <c r="I14" i="1"/>
  <c r="I15" i="1"/>
  <c r="I16" i="1"/>
  <c r="I533" i="1"/>
  <c r="I532" i="1"/>
  <c r="I531" i="1"/>
  <c r="I530" i="1"/>
  <c r="I529" i="1"/>
  <c r="I528" i="1"/>
  <c r="I527" i="1"/>
  <c r="I526" i="1"/>
  <c r="I525" i="1"/>
  <c r="I521" i="1"/>
  <c r="I520" i="1"/>
  <c r="I519" i="1"/>
  <c r="I518" i="1"/>
  <c r="I517" i="1"/>
  <c r="I516" i="1"/>
  <c r="I515" i="1"/>
  <c r="I514" i="1"/>
  <c r="I513" i="1"/>
  <c r="I512" i="1"/>
  <c r="I511" i="1"/>
  <c r="I510" i="1"/>
  <c r="I509" i="1"/>
  <c r="I507" i="1"/>
  <c r="I506" i="1"/>
  <c r="I504" i="1"/>
  <c r="I503" i="1"/>
  <c r="I502" i="1"/>
  <c r="I501" i="1"/>
  <c r="I500" i="1"/>
  <c r="I499" i="1"/>
  <c r="I498" i="1"/>
  <c r="I497" i="1"/>
  <c r="I496" i="1"/>
  <c r="I495" i="1"/>
  <c r="I494" i="1"/>
  <c r="I493" i="1"/>
  <c r="I492" i="1"/>
  <c r="I491" i="1"/>
  <c r="I13" i="1"/>
  <c r="I490" i="1"/>
  <c r="I112" i="1"/>
  <c r="I111" i="1"/>
  <c r="I110" i="1"/>
  <c r="I109" i="1"/>
  <c r="I108" i="1"/>
  <c r="I107" i="1"/>
  <c r="I106" i="1"/>
  <c r="I105" i="1"/>
  <c r="I104" i="1"/>
  <c r="I103" i="1"/>
  <c r="I102" i="1"/>
  <c r="I101" i="1"/>
  <c r="I100" i="1"/>
  <c r="I99" i="1"/>
  <c r="I98" i="1"/>
  <c r="I97" i="1"/>
  <c r="I96" i="1"/>
  <c r="I95" i="1"/>
  <c r="I94" i="1"/>
  <c r="I93" i="1"/>
  <c r="I92" i="1"/>
  <c r="I91" i="1"/>
  <c r="I90" i="1"/>
  <c r="I89" i="1"/>
  <c r="I88" i="1"/>
  <c r="I87" i="1"/>
  <c r="I86" i="1"/>
  <c r="I85" i="1"/>
  <c r="I84" i="1"/>
  <c r="I83" i="1"/>
  <c r="I82" i="1"/>
  <c r="I81" i="1"/>
  <c r="I80" i="1"/>
  <c r="I79" i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I62" i="1"/>
  <c r="I61" i="1"/>
  <c r="I60" i="1"/>
  <c r="I59" i="1"/>
  <c r="I58" i="1"/>
  <c r="I57" i="1"/>
  <c r="I56" i="1"/>
  <c r="I55" i="1"/>
  <c r="I54" i="1"/>
  <c r="I53" i="1"/>
  <c r="I52" i="1"/>
  <c r="I51" i="1"/>
  <c r="I50" i="1"/>
  <c r="I49" i="1"/>
  <c r="I48" i="1"/>
  <c r="I47" i="1"/>
  <c r="I46" i="1"/>
  <c r="I45" i="1"/>
  <c r="I44" i="1"/>
  <c r="I43" i="1"/>
  <c r="I42" i="1"/>
  <c r="I41" i="1"/>
  <c r="I40" i="1"/>
  <c r="I39" i="1"/>
  <c r="I38" i="1"/>
  <c r="I37" i="1"/>
  <c r="I36" i="1"/>
  <c r="I35" i="1"/>
  <c r="I34" i="1"/>
  <c r="I33" i="1"/>
  <c r="I32" i="1"/>
  <c r="I31" i="1"/>
  <c r="I30" i="1"/>
  <c r="I29" i="1"/>
  <c r="I28" i="1"/>
  <c r="I27" i="1"/>
  <c r="I26" i="1"/>
  <c r="I25" i="1"/>
  <c r="I24" i="1"/>
  <c r="I23" i="1"/>
  <c r="I146" i="1"/>
  <c r="I12" i="1"/>
  <c r="I4" i="1"/>
  <c r="I3" i="1"/>
  <c r="I179" i="1"/>
  <c r="I180" i="1"/>
  <c r="I181" i="1"/>
  <c r="I182" i="1"/>
  <c r="I183" i="1"/>
  <c r="I184" i="1"/>
  <c r="I185" i="1"/>
  <c r="I186" i="1"/>
  <c r="I187" i="1"/>
  <c r="I188" i="1"/>
  <c r="I189" i="1"/>
  <c r="I190" i="1"/>
  <c r="I191" i="1"/>
  <c r="I192" i="1"/>
  <c r="I193" i="1"/>
  <c r="I194" i="1"/>
  <c r="I195" i="1"/>
  <c r="I196" i="1"/>
  <c r="I197" i="1"/>
  <c r="I198" i="1"/>
  <c r="I199" i="1"/>
  <c r="I200" i="1"/>
  <c r="I201" i="1"/>
  <c r="I202" i="1"/>
  <c r="I203" i="1"/>
  <c r="I204" i="1"/>
  <c r="I205" i="1"/>
  <c r="I206" i="1"/>
  <c r="I207" i="1"/>
  <c r="I208" i="1"/>
  <c r="I209" i="1"/>
  <c r="I210" i="1"/>
  <c r="I211" i="1"/>
  <c r="I212" i="1"/>
  <c r="I213" i="1"/>
  <c r="I214" i="1"/>
  <c r="I215" i="1"/>
  <c r="I216" i="1"/>
  <c r="I217" i="1"/>
  <c r="I218" i="1"/>
  <c r="I219" i="1"/>
  <c r="I220" i="1"/>
  <c r="I221" i="1"/>
  <c r="I222" i="1"/>
  <c r="I223" i="1"/>
  <c r="I224" i="1"/>
  <c r="I225" i="1"/>
  <c r="I226" i="1"/>
  <c r="I227" i="1"/>
  <c r="I228" i="1"/>
  <c r="I229" i="1"/>
  <c r="I230" i="1"/>
  <c r="I231" i="1"/>
  <c r="I232" i="1"/>
  <c r="I233" i="1"/>
  <c r="I234" i="1"/>
  <c r="I235" i="1"/>
  <c r="I236" i="1"/>
  <c r="I237" i="1"/>
  <c r="I238" i="1"/>
  <c r="I239" i="1"/>
  <c r="I240" i="1"/>
  <c r="I241" i="1"/>
  <c r="I242" i="1"/>
  <c r="I243" i="1"/>
  <c r="I244" i="1"/>
  <c r="I245" i="1"/>
  <c r="I246" i="1"/>
  <c r="I247" i="1"/>
  <c r="I248" i="1"/>
  <c r="I249" i="1"/>
  <c r="I250" i="1"/>
  <c r="I251" i="1"/>
  <c r="I252" i="1"/>
  <c r="I253" i="1"/>
  <c r="I254" i="1"/>
  <c r="I255" i="1"/>
  <c r="I256" i="1"/>
  <c r="I257" i="1"/>
  <c r="I258" i="1"/>
  <c r="I259" i="1"/>
  <c r="I260" i="1"/>
  <c r="I261" i="1"/>
  <c r="I262" i="1"/>
  <c r="I263" i="1"/>
  <c r="I264" i="1"/>
  <c r="I265" i="1"/>
  <c r="I266" i="1"/>
  <c r="I267" i="1"/>
  <c r="I268" i="1"/>
  <c r="I269" i="1"/>
  <c r="I270" i="1"/>
  <c r="I271" i="1"/>
  <c r="I272" i="1"/>
  <c r="I273" i="1"/>
  <c r="I274" i="1"/>
  <c r="I275" i="1"/>
  <c r="I276" i="1"/>
  <c r="I277" i="1"/>
  <c r="I278" i="1"/>
  <c r="I279" i="1"/>
  <c r="I280" i="1"/>
  <c r="I281" i="1"/>
  <c r="I282" i="1"/>
  <c r="I283" i="1"/>
  <c r="I284" i="1"/>
  <c r="I285" i="1"/>
  <c r="I286" i="1"/>
  <c r="I287" i="1"/>
  <c r="I288" i="1"/>
  <c r="I289" i="1"/>
  <c r="I290" i="1"/>
  <c r="I291" i="1"/>
  <c r="I292" i="1"/>
  <c r="I293" i="1"/>
  <c r="I294" i="1"/>
  <c r="I295" i="1"/>
  <c r="I296" i="1"/>
  <c r="I297" i="1"/>
  <c r="I298" i="1"/>
  <c r="I299" i="1"/>
  <c r="I300" i="1"/>
  <c r="I301" i="1"/>
  <c r="I302" i="1"/>
  <c r="I303" i="1"/>
  <c r="I304" i="1"/>
  <c r="I305" i="1"/>
  <c r="I306" i="1"/>
  <c r="I307" i="1"/>
  <c r="I308" i="1"/>
  <c r="I309" i="1"/>
  <c r="I310" i="1"/>
  <c r="I311" i="1"/>
  <c r="I312" i="1"/>
  <c r="I313" i="1"/>
  <c r="I314" i="1"/>
  <c r="I315" i="1"/>
  <c r="I316" i="1"/>
  <c r="I317" i="1"/>
  <c r="I318" i="1"/>
  <c r="I319" i="1"/>
  <c r="I320" i="1"/>
  <c r="I321" i="1"/>
  <c r="I322" i="1"/>
  <c r="I323" i="1"/>
  <c r="I324" i="1"/>
  <c r="I325" i="1"/>
  <c r="I326" i="1"/>
  <c r="I327" i="1"/>
  <c r="I328" i="1"/>
  <c r="I329" i="1"/>
  <c r="I330" i="1"/>
  <c r="I331" i="1"/>
  <c r="I332" i="1"/>
  <c r="I333" i="1"/>
  <c r="I334" i="1"/>
  <c r="I335" i="1"/>
  <c r="I336" i="1"/>
  <c r="I337" i="1"/>
  <c r="I338" i="1"/>
  <c r="I339" i="1"/>
  <c r="I340" i="1"/>
  <c r="I341" i="1"/>
  <c r="I342" i="1"/>
  <c r="I343" i="1"/>
  <c r="I344" i="1"/>
  <c r="I345" i="1"/>
  <c r="I346" i="1"/>
  <c r="I347" i="1"/>
  <c r="I348" i="1"/>
  <c r="I349" i="1"/>
  <c r="I350" i="1"/>
  <c r="I351" i="1"/>
  <c r="I352" i="1"/>
  <c r="I353" i="1"/>
  <c r="I354" i="1"/>
  <c r="I355" i="1"/>
  <c r="I356" i="1"/>
  <c r="I357" i="1"/>
  <c r="I358" i="1"/>
  <c r="I359" i="1"/>
  <c r="I360" i="1"/>
  <c r="I361" i="1"/>
  <c r="I362" i="1"/>
  <c r="I363" i="1"/>
  <c r="I364" i="1"/>
  <c r="I365" i="1"/>
  <c r="I366" i="1"/>
  <c r="I367" i="1"/>
  <c r="I368" i="1"/>
  <c r="I369" i="1"/>
  <c r="I370" i="1"/>
  <c r="I371" i="1"/>
  <c r="I372" i="1"/>
  <c r="I373" i="1"/>
  <c r="I374" i="1"/>
  <c r="I375" i="1"/>
  <c r="I376" i="1"/>
  <c r="I377" i="1"/>
  <c r="I378" i="1"/>
  <c r="I379" i="1"/>
  <c r="I380" i="1"/>
  <c r="I381" i="1"/>
  <c r="I382" i="1"/>
  <c r="I383" i="1"/>
  <c r="I384" i="1"/>
  <c r="I385" i="1"/>
  <c r="I386" i="1"/>
  <c r="I387" i="1"/>
  <c r="I389" i="1"/>
  <c r="I390" i="1"/>
  <c r="I391" i="1"/>
  <c r="I392" i="1"/>
  <c r="I393" i="1"/>
  <c r="I394" i="1"/>
  <c r="I395" i="1"/>
  <c r="I396" i="1"/>
  <c r="I397" i="1"/>
  <c r="I398" i="1"/>
  <c r="I399" i="1"/>
  <c r="I400" i="1"/>
  <c r="I401" i="1"/>
  <c r="I402" i="1"/>
  <c r="I403" i="1"/>
  <c r="I404" i="1"/>
  <c r="I405" i="1"/>
  <c r="I406" i="1"/>
  <c r="I407" i="1"/>
  <c r="I408" i="1"/>
  <c r="I409" i="1"/>
  <c r="I410" i="1"/>
  <c r="I411" i="1"/>
  <c r="I412" i="1"/>
  <c r="I413" i="1"/>
  <c r="I414" i="1"/>
  <c r="I415" i="1"/>
  <c r="I416" i="1"/>
  <c r="I417" i="1"/>
  <c r="I418" i="1"/>
  <c r="I419" i="1"/>
  <c r="I420" i="1"/>
  <c r="I421" i="1"/>
  <c r="I422" i="1"/>
  <c r="I423" i="1"/>
  <c r="I424" i="1"/>
  <c r="I425" i="1"/>
  <c r="I426" i="1"/>
  <c r="I427" i="1"/>
  <c r="I428" i="1"/>
  <c r="I429" i="1"/>
  <c r="I430" i="1"/>
  <c r="I431" i="1"/>
  <c r="I432" i="1"/>
  <c r="I433" i="1"/>
  <c r="I434" i="1"/>
  <c r="I435" i="1"/>
  <c r="I436" i="1"/>
  <c r="I437" i="1"/>
  <c r="I438" i="1"/>
  <c r="I439" i="1"/>
  <c r="I440" i="1"/>
  <c r="I441" i="1"/>
  <c r="I442" i="1"/>
  <c r="I443" i="1"/>
  <c r="I444" i="1"/>
  <c r="I445" i="1"/>
  <c r="I446" i="1"/>
  <c r="I447" i="1"/>
  <c r="I448" i="1"/>
  <c r="I449" i="1"/>
  <c r="I450" i="1"/>
  <c r="I451" i="1"/>
  <c r="I452" i="1"/>
  <c r="I453" i="1"/>
  <c r="I454" i="1"/>
  <c r="I455" i="1"/>
  <c r="I457" i="1"/>
  <c r="I458" i="1"/>
  <c r="I459" i="1"/>
  <c r="I460" i="1"/>
  <c r="I461" i="1"/>
  <c r="I462" i="1"/>
  <c r="I463" i="1"/>
  <c r="I464" i="1"/>
  <c r="I465" i="1"/>
  <c r="I466" i="1"/>
  <c r="I467" i="1"/>
  <c r="I468" i="1"/>
  <c r="I469" i="1"/>
  <c r="I470" i="1"/>
  <c r="I471" i="1"/>
  <c r="I472" i="1"/>
  <c r="I473" i="1"/>
  <c r="I474" i="1"/>
  <c r="I475" i="1"/>
  <c r="I476" i="1"/>
  <c r="I477" i="1"/>
  <c r="I478" i="1"/>
  <c r="I479" i="1"/>
  <c r="I480" i="1"/>
  <c r="I481" i="1"/>
  <c r="I482" i="1"/>
  <c r="I484" i="1"/>
  <c r="I485" i="1"/>
  <c r="I486" i="1"/>
  <c r="I487" i="1"/>
  <c r="I488" i="1"/>
  <c r="I489" i="1"/>
  <c r="I178" i="1"/>
  <c r="C817" i="1" l="1"/>
  <c r="I818" i="1"/>
  <c r="C816" i="1"/>
  <c r="C818" i="1" l="1"/>
</calcChain>
</file>

<file path=xl/comments1.xml><?xml version="1.0" encoding="utf-8"?>
<comments xmlns="http://schemas.openxmlformats.org/spreadsheetml/2006/main">
  <authors>
    <author>student</author>
  </authors>
  <commentList>
    <comment ref="F621" authorId="0" shapeId="0">
      <text>
        <r>
          <rPr>
            <b/>
            <sz val="9"/>
            <color indexed="81"/>
            <rFont val="Tahoma"/>
            <family val="2"/>
          </rPr>
          <t>student:</t>
        </r>
        <r>
          <rPr>
            <sz val="9"/>
            <color indexed="81"/>
            <rFont val="Tahoma"/>
            <family val="2"/>
          </rPr>
          <t xml:space="preserve">
</t>
        </r>
      </text>
    </comment>
  </commentList>
</comments>
</file>

<file path=xl/sharedStrings.xml><?xml version="1.0" encoding="utf-8"?>
<sst xmlns="http://schemas.openxmlformats.org/spreadsheetml/2006/main" count="6328" uniqueCount="2167">
  <si>
    <t>是否為教師用書</t>
  </si>
  <si>
    <t>陳秀琍</t>
  </si>
  <si>
    <t>王文華</t>
  </si>
  <si>
    <t>親子天下</t>
  </si>
  <si>
    <t>三采文化股份有限公司</t>
  </si>
  <si>
    <t>大穎文化</t>
  </si>
  <si>
    <t>維京國際股份有限公司</t>
  </si>
  <si>
    <t>上誼文化實業股份有限公司</t>
  </si>
  <si>
    <t>水滴文化</t>
  </si>
  <si>
    <t>玩具診所開門了！</t>
  </si>
  <si>
    <t>方素珍</t>
  </si>
  <si>
    <t>格林文化事業股份有限公司</t>
  </si>
  <si>
    <t>陳盈帆</t>
  </si>
  <si>
    <t>蕭湄羲</t>
  </si>
  <si>
    <t>讀書共和國（字畝文化）</t>
  </si>
  <si>
    <t>劉思源</t>
  </si>
  <si>
    <t>David Litchfield</t>
  </si>
  <si>
    <t>幾米</t>
  </si>
  <si>
    <t>大塊文化</t>
  </si>
  <si>
    <t>Mac Barnett</t>
  </si>
  <si>
    <t>積木文化</t>
  </si>
  <si>
    <t>讀書共和國（木馬文化）</t>
  </si>
  <si>
    <t>讀書共和國（野人文化）</t>
  </si>
  <si>
    <t>馬可孛羅文化</t>
  </si>
  <si>
    <t>大石國際文化</t>
  </si>
  <si>
    <t>鄭宗弦</t>
  </si>
  <si>
    <t>國語日報社</t>
  </si>
  <si>
    <t>Lorenz Pauli</t>
  </si>
  <si>
    <t>齊藤洋（さいとうひろし）</t>
  </si>
  <si>
    <t>典藏藝術家庭/小典藏</t>
  </si>
  <si>
    <t>張曼娟</t>
  </si>
  <si>
    <t>書名</t>
    <phoneticPr fontId="2" type="noConversion"/>
  </si>
  <si>
    <t>大熊的鵝寶寶</t>
  </si>
  <si>
    <t>幼獅文化事業股份有限公司</t>
  </si>
  <si>
    <t>Katja Gehrmann</t>
  </si>
  <si>
    <t>找找變色龍</t>
  </si>
  <si>
    <t>易可數位行銷股份有限公司</t>
  </si>
  <si>
    <t>miyauni</t>
  </si>
  <si>
    <t>富蘭克林的飛天書店</t>
  </si>
  <si>
    <t>珍•坎貝爾(Jen Campbell)</t>
  </si>
  <si>
    <t>緹拉．黑德爾(Thyra Heder)</t>
  </si>
  <si>
    <t>喔，原來如此！ 換個角度認識相對概念</t>
  </si>
  <si>
    <t>蘇珊‧胡德(Susan Hood)</t>
  </si>
  <si>
    <t>彼德席斯(Peter Sis)</t>
  </si>
  <si>
    <t>雪中遇見狼</t>
  </si>
  <si>
    <t>馬修科戴爾(Matthew Cordell)</t>
  </si>
  <si>
    <t>小狐狸回家</t>
  </si>
  <si>
    <t>米奇巴克有限公司</t>
  </si>
  <si>
    <t>Jolene Thompson</t>
  </si>
  <si>
    <t>開學了，學校也好緊張！</t>
  </si>
  <si>
    <t>遠見天下文化出版股份有限公司</t>
  </si>
  <si>
    <t>Adam Rex</t>
  </si>
  <si>
    <t>狐狸馬可與鹿角船</t>
  </si>
  <si>
    <t>Dashka Slater</t>
  </si>
  <si>
    <t>迷路的小犀牛</t>
  </si>
  <si>
    <t>讀書共和國（小熊出版）</t>
  </si>
  <si>
    <t>作/中村 仁　 絵/はたこうしろう</t>
  </si>
  <si>
    <t>布魯卡的日記：波蘭兒童人權之父——柯札克的孤兒之家故事</t>
  </si>
  <si>
    <t>齊米雷絲卡 （Iwona chmielewska）∕著</t>
  </si>
  <si>
    <t>讀書共和國（步步出版）</t>
  </si>
  <si>
    <t>Jonan Estrela</t>
  </si>
  <si>
    <t>天鵝－安娜．帕芙洛娃的舞蹈人生</t>
  </si>
  <si>
    <t>Laurel Snyder</t>
  </si>
  <si>
    <t>隨光轉動――關於亨利．馬諦斯的虹彩之舞</t>
  </si>
  <si>
    <t>Patricia MacLachlan</t>
  </si>
  <si>
    <t>馭風逐夢的男孩――威廉．坎寬巴</t>
  </si>
  <si>
    <t>William Kamkwamba／Bryan Mealer</t>
  </si>
  <si>
    <t>超人兄弟--不跟別人比，當個出色的自己！</t>
  </si>
  <si>
    <t>五南圖書出版股份有限公司</t>
  </si>
  <si>
    <t>Matt Robertson；Matt Robertson</t>
  </si>
  <si>
    <t>左先生與右先生</t>
  </si>
  <si>
    <t>三民書局股份有限公司</t>
  </si>
  <si>
    <t>Daniel Fehr_文；Celeste Aires_圖</t>
  </si>
  <si>
    <t>晚安，貓頭鷹</t>
  </si>
  <si>
    <t>小魯文化事業股份有限公司</t>
  </si>
  <si>
    <t>Greg Pizzoli</t>
  </si>
  <si>
    <t>一起抓小偷</t>
  </si>
  <si>
    <t>剛好國際股份有限公司</t>
  </si>
  <si>
    <t>害怕黑夜的大象</t>
  </si>
  <si>
    <t>文／馬丁． 巴茲塞特Martin Baltscheit；圖／卡特琳娜．西格 Katharina Sieg</t>
  </si>
  <si>
    <t>戰爭來的那一天</t>
  </si>
  <si>
    <t>文／尼古拉‧戴維斯Nicola Davies；圖／蕾貝卡‧寇柏 Rebecca Cobb</t>
  </si>
  <si>
    <t>溜達雞</t>
  </si>
  <si>
    <t>信誼基金會信誼基金出版社</t>
  </si>
  <si>
    <t>文／戴芸 圖／李卓穎</t>
  </si>
  <si>
    <t>大海小海浪</t>
  </si>
  <si>
    <t>月亮想睡覺</t>
  </si>
  <si>
    <t>林思辰</t>
  </si>
  <si>
    <t>我只是想要說晚安</t>
  </si>
  <si>
    <t>Rachel Isadora</t>
  </si>
  <si>
    <t>Here We Are: 歡迎來到這個美麗的星球</t>
  </si>
  <si>
    <t>Oliver Jeffers</t>
  </si>
  <si>
    <t>雪獅</t>
  </si>
  <si>
    <t>親子天下股份有限公司</t>
  </si>
  <si>
    <t>文/吉姆．黑爾摩Jim Helmore 圖/理查德．瓊斯Richard Jones</t>
  </si>
  <si>
    <t>學思達小學堂3：第11根手指</t>
  </si>
  <si>
    <t>文/張輝誠  圖/楊念蓁</t>
  </si>
  <si>
    <t>送報男孩</t>
  </si>
  <si>
    <t>玉山社出版事業股份有限公司</t>
  </si>
  <si>
    <t>戴夫‧皮爾奇（Dav Pilkey）</t>
  </si>
  <si>
    <t>不輸給雨</t>
  </si>
  <si>
    <t>文字：宮澤賢治/繪圖：山村浩二</t>
  </si>
  <si>
    <t>我做得到！小科學家艾達</t>
  </si>
  <si>
    <t>Andrea Beaty</t>
  </si>
  <si>
    <t>長的圓的，一起來蒐集！</t>
  </si>
  <si>
    <t>陳麗雅</t>
  </si>
  <si>
    <t>我們到了沒？</t>
  </si>
  <si>
    <t>Dan Santat</t>
  </si>
  <si>
    <t>黑貓克萊姆</t>
  </si>
  <si>
    <t>Max Bolliger &amp; Jürg Obrist</t>
  </si>
  <si>
    <t>青蛙小王子</t>
  </si>
  <si>
    <t>也是文創有限公司 / 巴巴文化</t>
  </si>
  <si>
    <t>劉清彥</t>
  </si>
  <si>
    <t>牆</t>
  </si>
  <si>
    <t>三之三文化事業股份有限公司</t>
  </si>
  <si>
    <t>有間三奈子</t>
  </si>
  <si>
    <t>貪心的草莓大叔</t>
  </si>
  <si>
    <t>金柳炅</t>
  </si>
  <si>
    <t>牙齒獵人</t>
  </si>
  <si>
    <t>我那討人厭的弟弟</t>
  </si>
  <si>
    <t>什麼聲音？AAA-OOO！</t>
  </si>
  <si>
    <t>東雨文化事業有限公司</t>
  </si>
  <si>
    <t>Jonny Lambert</t>
  </si>
  <si>
    <t>許願星</t>
  </si>
  <si>
    <t>李諾・阿萊默(Rino Alaimo)</t>
  </si>
  <si>
    <t>小老鼠別鬧了！</t>
  </si>
  <si>
    <t>粘忘凡</t>
  </si>
  <si>
    <t>下雨了！</t>
  </si>
  <si>
    <t>皮耶•哥羅斯(Pierre Grosz)</t>
  </si>
  <si>
    <t>小松鼠愛美拉爾德-可以念這本書給我聽嗎？</t>
  </si>
  <si>
    <t>園田惠理(そのだ えり)</t>
  </si>
  <si>
    <t>大衛威斯納（David Wiesner）</t>
  </si>
  <si>
    <t>打氣粥</t>
  </si>
  <si>
    <t>邱彩綢/莊詠婷</t>
  </si>
  <si>
    <t>最好的朋友：麥克斯</t>
  </si>
  <si>
    <t>時報文化出版企業股份有限公司</t>
  </si>
  <si>
    <t>Marc Martin</t>
  </si>
  <si>
    <t>青椒超人綠披風</t>
  </si>
  <si>
    <t>文／さくら ともこ 圖／中村 景児</t>
  </si>
  <si>
    <t>候鳥</t>
  </si>
  <si>
    <t>梅芯．托提耶（Maxine Trottier）∕文 伊莎貝爾．阿瑟諾（Isabelle Arsenault）∕圖</t>
  </si>
  <si>
    <t>旅程：在尋找家的路上</t>
  </si>
  <si>
    <t>法蘭切絲卡．桑娜（Francesca Sanna）∕著</t>
  </si>
  <si>
    <t>塑膠島</t>
  </si>
  <si>
    <t>李明愛（Lee Myung-ae）∕著</t>
  </si>
  <si>
    <t>三角形</t>
  </si>
  <si>
    <t>城市裡的提琴手</t>
  </si>
  <si>
    <t>躲貓貓</t>
  </si>
  <si>
    <t>Anthony Browne</t>
  </si>
  <si>
    <t>可莉米的白色畫布</t>
  </si>
  <si>
    <t>布克文化</t>
  </si>
  <si>
    <t>李賢珠</t>
  </si>
  <si>
    <t>韋伯文化國際出版有限公司</t>
  </si>
  <si>
    <t>Tomi Ungerer</t>
  </si>
  <si>
    <t>走出森林的小红帽</t>
  </si>
  <si>
    <t>道聲出版社</t>
  </si>
  <si>
    <t>韓煦</t>
  </si>
  <si>
    <t>我早就知道</t>
  </si>
  <si>
    <t>木田工場有限公司</t>
  </si>
  <si>
    <t>陳旻昱</t>
  </si>
  <si>
    <t>鴨子開拖拉機</t>
  </si>
  <si>
    <t>David Shannon</t>
  </si>
  <si>
    <t>遠山：牛鈴叮咚咚・馬鈴叮噹噹</t>
  </si>
  <si>
    <t>李如青</t>
  </si>
  <si>
    <t>笨雄，加油！</t>
  </si>
  <si>
    <t>岩井俊雄</t>
  </si>
  <si>
    <t>再來一次，我贊成！</t>
  </si>
  <si>
    <t>宮西達也</t>
  </si>
  <si>
    <t>艾瑪・媽媽</t>
  </si>
  <si>
    <t>孫心瑜</t>
  </si>
  <si>
    <t>我爸爸的工作是大壞蛋</t>
  </si>
  <si>
    <t>城邦文化事業股份有限公司-小光點</t>
  </si>
  <si>
    <t>板橋雅弘、吉田尚令</t>
  </si>
  <si>
    <t>今天的月亮好圓</t>
  </si>
  <si>
    <t>遠流出版事業股份有限公司</t>
  </si>
  <si>
    <t>荒井良二（Arai Ryoji）</t>
  </si>
  <si>
    <t>一起去動物園</t>
  </si>
  <si>
    <t>林柏廷</t>
  </si>
  <si>
    <t>Anuska Allepuz</t>
  </si>
  <si>
    <t>龍的來信</t>
  </si>
  <si>
    <t>Emma Yarlett</t>
  </si>
  <si>
    <t>討厭的颱風</t>
  </si>
  <si>
    <t>王春子</t>
  </si>
  <si>
    <t>你好，保羅</t>
  </si>
  <si>
    <t>爸爸，我們來抓鯨魚吧？</t>
  </si>
  <si>
    <t>誰說不能往上挖？</t>
  </si>
  <si>
    <t>丹‧雅卡理諾Dan Yaccarino</t>
  </si>
  <si>
    <t>閉上眼睛一下下（大方許願版）</t>
  </si>
  <si>
    <t>GO！尋寶歷險去</t>
  </si>
  <si>
    <t>閣林文創股份有限公司</t>
  </si>
  <si>
    <t>作者Mal Peet、Elspeth Graham 繪者Jez Tuya</t>
  </si>
  <si>
    <t>毛毛怪追來了</t>
  </si>
  <si>
    <t>作者│Lucille Dubisy；繪者│Emma de Woot</t>
  </si>
  <si>
    <t>陪妳一起玩</t>
  </si>
  <si>
    <t>被欺負的小獅子</t>
  </si>
  <si>
    <t>Hildegard Müller</t>
  </si>
  <si>
    <t>呼喚我的貓</t>
  </si>
  <si>
    <t>文／Michelle Robinson 圖／李瑾倫</t>
  </si>
  <si>
    <t>小紅母雞</t>
  </si>
  <si>
    <t>文/皮耶‧德里 Pierre Delye 圖/瑟西兒‧羽德希吉耶 Cécile Hudrisier</t>
  </si>
  <si>
    <t>別來煩我！</t>
  </si>
  <si>
    <t>文‧圖/薇菈‧布洛思寇Vera Brosgol</t>
  </si>
  <si>
    <t>陶樂蒂的開學日</t>
  </si>
  <si>
    <t>文/陶樂蒂 圖/陶樂蒂, 黃郁欽</t>
  </si>
  <si>
    <t>查理長大了</t>
  </si>
  <si>
    <t>南一書局企業股份有限公司</t>
  </si>
  <si>
    <t>文／微笑先生、圖／陳佳蕙</t>
  </si>
  <si>
    <t>學校裡的愛心樹</t>
  </si>
  <si>
    <t>薪展文化事業有限公司</t>
  </si>
  <si>
    <t>Antonio Sandoval著；Emilio Urberuaga繪</t>
  </si>
  <si>
    <t>大頭迪克生氣了！</t>
  </si>
  <si>
    <t>小文房</t>
  </si>
  <si>
    <t>文：月亮YueNiang 圖：辜筱茜</t>
  </si>
  <si>
    <t>我的興趣可以變成我未來的工作</t>
  </si>
  <si>
    <t>昆汀．葛利本（Quentin Gréban）著</t>
  </si>
  <si>
    <t>努力，可以把不可能變可能</t>
  </si>
  <si>
    <t>你也不敢自己一個人睡覺嗎？</t>
  </si>
  <si>
    <t>維洛妮卡‧庫奇（Véronique Cauchy）、吉內特‧霍夫曼（Ginette Hoffmann）著</t>
  </si>
  <si>
    <t>我很厲害，但是我不驕傲</t>
  </si>
  <si>
    <t>艾曼紐•斐耶（Emmanuel Veillet）、米歇爾•侯德瑞格 （Michel Rodrigues）著</t>
  </si>
  <si>
    <t>爺爺的神祕菜園</t>
  </si>
  <si>
    <t>路克．佛庫勒（Luc Foccroulle）、雅妮克．馬松（Annick Masson）著</t>
  </si>
  <si>
    <t>最美好而且重要的家人</t>
  </si>
  <si>
    <t>班杰明．福克斯（Benjamin Fox）、伊莉莎白．羅賓斯（Elizabeth Robbins）著</t>
  </si>
  <si>
    <t>老樹旅館的故事</t>
  </si>
  <si>
    <t>久保　喬、駒宮録郎著</t>
  </si>
  <si>
    <t>即使見不到想念的爸爸……</t>
  </si>
  <si>
    <t>芭絲卡‧芙翁古特（Pascale Francotte）著</t>
  </si>
  <si>
    <t>小雪人賣冰淇淋（品格教育繪本：愛與友誼）</t>
  </si>
  <si>
    <t>Jörg Hilbert</t>
  </si>
  <si>
    <t>海蒂躲貓貓(品格教育繪本：友誼／表現自我)</t>
  </si>
  <si>
    <t>Aura Parker</t>
  </si>
  <si>
    <t>小影子</t>
  </si>
  <si>
    <t>茉莉文化出版有限公司</t>
  </si>
  <si>
    <t>文:皮耶‧庫克斯,圖:尼古拉‧古尼</t>
  </si>
  <si>
    <t>蜜蜂！不怕！！</t>
  </si>
  <si>
    <t>Bothany Barton</t>
  </si>
  <si>
    <t>傻瓜王國的聰明皇后</t>
  </si>
  <si>
    <t>文/格林兄弟（Brothers Grimm）；圖/塔塔尼可夫（Pavel Tatarnikov）</t>
  </si>
  <si>
    <t>壞種子</t>
  </si>
  <si>
    <t>文/喬里約翰（Jory John）；圖/皮特奧瓦德（Pete Oswald）</t>
  </si>
  <si>
    <t>迪倫當醫生</t>
  </si>
  <si>
    <t>蓋伊帕克里（Guy Parker-Rees）</t>
  </si>
  <si>
    <t>美麗的歐敏</t>
  </si>
  <si>
    <t>愛智圖書有限公司</t>
  </si>
  <si>
    <t>劉伯樂</t>
  </si>
  <si>
    <t>陰晴不定之家 如何與邊緣人格父母相處</t>
  </si>
  <si>
    <t>書林出版有限公司</t>
  </si>
  <si>
    <t>Lise Laporte, Ph.D、Ronald Fraser, M.D., F.R.C.P.C</t>
  </si>
  <si>
    <t>誰來吃午餐（新版）</t>
  </si>
  <si>
    <t>蕾貝卡．寇柏（Rebecca Cobb）</t>
  </si>
  <si>
    <t>親愛的(新版)</t>
  </si>
  <si>
    <t>幸佳慧</t>
  </si>
  <si>
    <t>爸爸的摩斯密碼</t>
  </si>
  <si>
    <t>石麗蓉</t>
  </si>
  <si>
    <t>月球旅行指南：小兔子的月球之旅</t>
  </si>
  <si>
    <t>爺爺的花園</t>
  </si>
  <si>
    <t>艾莉絲．方特內（Élise Fontenaille）∕文 維奧萊塔．羅培茲（Violeta Lópiz）</t>
  </si>
  <si>
    <t>我的心破了一個洞</t>
  </si>
  <si>
    <t>Anna Llenas</t>
  </si>
  <si>
    <t>給老師的一封信</t>
  </si>
  <si>
    <t>Deborah Hopkinson</t>
  </si>
  <si>
    <t>讓我安靜五分鐘</t>
  </si>
  <si>
    <t>Jill Murphy</t>
  </si>
  <si>
    <t>一起看電影</t>
  </si>
  <si>
    <t>陳玉金</t>
  </si>
  <si>
    <t>北極熊的一天</t>
  </si>
  <si>
    <t>Thyra Heder</t>
  </si>
  <si>
    <t>想自己讀書的納塔莉</t>
  </si>
  <si>
    <t>Daisy Hirst</t>
  </si>
  <si>
    <t>北極熊</t>
  </si>
  <si>
    <t>Jenni Desmond</t>
  </si>
  <si>
    <t>這是我的位子！</t>
  </si>
  <si>
    <t>羅恩敬</t>
  </si>
  <si>
    <t>小行人停看聽</t>
  </si>
  <si>
    <t>帕翠西亞·蓋絲(PATRICIA GEIS)</t>
  </si>
  <si>
    <t>Stuart Clark and Nicola Clark</t>
  </si>
  <si>
    <t>安格斯迷路了</t>
  </si>
  <si>
    <t>Marjorie Flack</t>
  </si>
  <si>
    <t>小老鼠大勇氣</t>
  </si>
  <si>
    <t>Max Kaplan</t>
  </si>
  <si>
    <t>哎呀，是書啊！</t>
  </si>
  <si>
    <t>舞吧！自由之舞</t>
  </si>
  <si>
    <t>Carole Boston Weatherford</t>
  </si>
  <si>
    <t>Bao Phi</t>
  </si>
  <si>
    <t>海底深潛大冒險</t>
  </si>
  <si>
    <t>Lucie Brunelliére_文圖</t>
  </si>
  <si>
    <t>不會很複雜</t>
  </si>
  <si>
    <t>SAMUEL RIBEYRON_文圖</t>
  </si>
  <si>
    <t>小斑長得不一樣——小馬來貘的神奇偽裝術</t>
  </si>
  <si>
    <t>劉小屁/文圖</t>
  </si>
  <si>
    <t>奧斯卡的小紅船</t>
  </si>
  <si>
    <t>Jo Hoestlandt_文；Amandine Piu_圖</t>
  </si>
  <si>
    <t>芙烈達‧卡蘿和她的動物們</t>
  </si>
  <si>
    <t>Monica Brown_文；John Parra_圖</t>
  </si>
  <si>
    <t>再見鵜鶘</t>
  </si>
  <si>
    <t>Don Freeman</t>
  </si>
  <si>
    <t>最熱烈的掌聲</t>
  </si>
  <si>
    <t>陳怡蓁/著 廖書荻/繪</t>
  </si>
  <si>
    <t>喀嚓喀嚓 理髮師花椰菜先生</t>
  </si>
  <si>
    <t>福田純子</t>
  </si>
  <si>
    <t>恐龍X光</t>
  </si>
  <si>
    <t>草船借箭</t>
  </si>
  <si>
    <t>龍圖騰文化有限公司</t>
  </si>
  <si>
    <t>姚慧、林俊傑　改編；林俊傑　圖</t>
  </si>
  <si>
    <t>是誰躲在草叢裡</t>
  </si>
  <si>
    <t>聯經出版</t>
  </si>
  <si>
    <t>鄭潔文</t>
  </si>
  <si>
    <t>愛吹風的洋蔥</t>
  </si>
  <si>
    <t>文／何奕佳 圖／張哲銘</t>
  </si>
  <si>
    <t>雞蛋花</t>
  </si>
  <si>
    <t>文˙圖/周見信 故事/郭乃文</t>
  </si>
  <si>
    <t>零用錢大作戰：廣告達人寫給小學生的溝通技巧書</t>
  </si>
  <si>
    <t>文／天野祐吉 圖／大槻茜</t>
  </si>
  <si>
    <t>華碩文化科技有限公司</t>
  </si>
  <si>
    <t>撰文/繪圖:Anna Llenas</t>
  </si>
  <si>
    <t>學思達小學堂4：陪爸爸上班</t>
  </si>
  <si>
    <t>文/張輝誠  圖/黃祈嘉</t>
  </si>
  <si>
    <t>美好動物園</t>
  </si>
  <si>
    <t>圖．文／李憶婷</t>
  </si>
  <si>
    <t>「無限多」到底有多少呀？</t>
  </si>
  <si>
    <t>凱特・霍斯福德（Kate Hosford）、嘉比・斯維特柯斯卡（Gabi Swiatkowska）著</t>
  </si>
  <si>
    <t>馴獸師湯姆</t>
  </si>
  <si>
    <t>堤吉比‧費爾德肯卜（Tjibbe Veldkamp）</t>
  </si>
  <si>
    <t>什麼讓我們快樂？</t>
  </si>
  <si>
    <t>文/瑪莉高德哈（Marie-Agnès Gaudrat）；圖/卡門凡佐兒（Carme Solé Vendrell）</t>
  </si>
  <si>
    <t>什麼都做得到！？</t>
  </si>
  <si>
    <t>五味太郎</t>
  </si>
  <si>
    <t>我的永恆之船</t>
  </si>
  <si>
    <t>英諾桑提（Roberto Innocenti）</t>
  </si>
  <si>
    <t>公園裡有一首詩</t>
  </si>
  <si>
    <t>Micha Archer</t>
  </si>
  <si>
    <t>為我取個名字</t>
  </si>
  <si>
    <t>谷川俊太郎(詩) 岩崎知弘(畫)</t>
  </si>
  <si>
    <t>白貓黑貓</t>
  </si>
  <si>
    <t>拾光工作室有限公司</t>
  </si>
  <si>
    <t>菊地知己（きくちちき）</t>
  </si>
  <si>
    <t>這個故事沒有龍喔</t>
  </si>
  <si>
    <t>采實文化</t>
  </si>
  <si>
    <t>露‧卡特（Lou Carter）、黛柏拉‧歐萊特（Deborah Allwright）</t>
  </si>
  <si>
    <t>很久很久以前……大家來過河</t>
  </si>
  <si>
    <t>V'eronique Massenot_文，Cl'emence Pollet_圖</t>
  </si>
  <si>
    <t>這是水平線</t>
  </si>
  <si>
    <t>谷川俊太郎/著 tupera tupera/繪</t>
  </si>
  <si>
    <t>好媽媽印章</t>
  </si>
  <si>
    <t>時光寫生：手繪0.65世紀臺灣庶民日常</t>
  </si>
  <si>
    <t>呂游銘</t>
  </si>
  <si>
    <t>看見聲音</t>
  </si>
  <si>
    <t>Romana Romanyshyn / Andriy Lesiv</t>
  </si>
  <si>
    <t>你的家 我的家</t>
  </si>
  <si>
    <t>Todd Parr</t>
  </si>
  <si>
    <t>國王與國王</t>
  </si>
  <si>
    <t>青林國際出版股份有限公司</t>
  </si>
  <si>
    <t>Linda de Haan &amp; Stern Nijland</t>
  </si>
  <si>
    <t>學思達小學堂5：快一點慢一點</t>
  </si>
  <si>
    <t>文/張輝誠  圖/許匡匡</t>
  </si>
  <si>
    <t>細谷亮太</t>
  </si>
  <si>
    <t>線索藏在大便裡</t>
  </si>
  <si>
    <t>文｜安迪．塞德Andy Seed；圖｜克萊爾．阿爾蒙Claire Almon</t>
  </si>
  <si>
    <t>大藪健一</t>
  </si>
  <si>
    <t>青山剛昌／Galileo工房</t>
  </si>
  <si>
    <t>終極太空探險地圖集</t>
  </si>
  <si>
    <t>Carolyn DeCristofano</t>
  </si>
  <si>
    <t>國家地理終極世界探險地圖集</t>
  </si>
  <si>
    <t>National Geographic Society</t>
  </si>
  <si>
    <t>商周出版</t>
  </si>
  <si>
    <t>許兆芳</t>
  </si>
  <si>
    <t>水果是怎麼長出來的呢？</t>
  </si>
  <si>
    <t>露西實驗室 2：固體、液體—猜猜看，氣體在哪裡？</t>
  </si>
  <si>
    <t>海蒂的逃離旅程</t>
  </si>
  <si>
    <t>Michelle Bisson</t>
  </si>
  <si>
    <t>莫斯科尋寶記</t>
  </si>
  <si>
    <t>捍衛平等權的帕克斯</t>
  </si>
  <si>
    <t>Rachel Ruiz</t>
  </si>
  <si>
    <t>宇宙密碼——25篇星球科幻童話</t>
  </si>
  <si>
    <t>黃海∕著；Bianco∕圖</t>
  </si>
  <si>
    <t>(新版)貓巧可真快樂</t>
  </si>
  <si>
    <t>文/王淑芬 圖/尤淑瑜</t>
  </si>
  <si>
    <t>傅林統</t>
  </si>
  <si>
    <t>【好好讀小學堂】 誰要零鴨蛋</t>
  </si>
  <si>
    <t>文／管家琪 圖／林傳宗</t>
  </si>
  <si>
    <t>(新版)小東西</t>
  </si>
  <si>
    <t>文/哲也 圖/ 林小杯, 錢茵, 崔麗君, 楊麗玲, Tai Pera</t>
  </si>
  <si>
    <t>周姚萍講新成語故事2--彩色雨和分數雨</t>
  </si>
  <si>
    <t>周姚萍著</t>
  </si>
  <si>
    <t>【好好讀小學堂】 太陽山的寶藏</t>
  </si>
  <si>
    <t>蔡雅蘭</t>
  </si>
  <si>
    <t>小故事讀本：不會騎掃把的小巫婆</t>
  </si>
  <si>
    <t>郭桂玲</t>
  </si>
  <si>
    <t>教室裡有鬼―討厭鬼，真討厭？</t>
  </si>
  <si>
    <t>李光福</t>
  </si>
  <si>
    <t>妖怪小學4:妖大王的大祕寶</t>
  </si>
  <si>
    <t>文/林世仁 圖/森本美術文化</t>
  </si>
  <si>
    <t>狐狸不說謊</t>
  </si>
  <si>
    <t>Ulrich Hub &amp; Heike Drewelow</t>
  </si>
  <si>
    <t>動物園的一星期</t>
  </si>
  <si>
    <t>魔法自動販賣機</t>
  </si>
  <si>
    <t>山田知子 /著 伊東美貴/繪</t>
  </si>
  <si>
    <t>今天真好</t>
  </si>
  <si>
    <t>Richard Jackson</t>
  </si>
  <si>
    <t>阿布拉教育文化有限公司</t>
  </si>
  <si>
    <t>走過艱難時刻</t>
  </si>
  <si>
    <t>布萊恩利斯 (Brian Lies)</t>
  </si>
  <si>
    <t>天上飛來的魚</t>
  </si>
  <si>
    <t>森林裡的橡樹</t>
  </si>
  <si>
    <t>高森登志夫</t>
  </si>
  <si>
    <t>江淑文、樂山教養院的畫家們（繪者）</t>
  </si>
  <si>
    <t>使徒出版社有限公司</t>
  </si>
  <si>
    <t>一起演奏吧</t>
  </si>
  <si>
    <t>Anna Czerwińska-Rydel</t>
  </si>
  <si>
    <t>找媽媽</t>
  </si>
  <si>
    <t>克羅德杜柏（Claude K. Dubois）</t>
  </si>
  <si>
    <t>敲敲木的胡桃鉗國王</t>
  </si>
  <si>
    <t>Dr. Seuss</t>
  </si>
  <si>
    <t>馬拉拉的魔法鉛筆</t>
  </si>
  <si>
    <t>作者：馬拉拉．優薩福扎伊/繪者：Kerascoët</t>
  </si>
  <si>
    <t>愛米粒出版有限公司</t>
  </si>
  <si>
    <t>盤中餐</t>
  </si>
  <si>
    <t>于虹呈</t>
  </si>
  <si>
    <t>遞送瓶中信的人</t>
  </si>
  <si>
    <t>蜜雪兒．庫瓦斯(Michelle Cuevas)</t>
  </si>
  <si>
    <t>王花俤</t>
  </si>
  <si>
    <t>秀姑巒溪河口漂流記：遙遠的歸鄉路</t>
  </si>
  <si>
    <t>小林豊</t>
  </si>
  <si>
    <t>巴黎老奶奶的故事</t>
  </si>
  <si>
    <t>作者：蘇西．摩根斯坦（Susie Morgenstern）／ 繪者：沙基．布勒奇（Serge Bloch）</t>
  </si>
  <si>
    <t>魚之樂</t>
  </si>
  <si>
    <t>文/郝廣才；圖/歐尼可夫(Igor Oleynikov)</t>
  </si>
  <si>
    <t>進礦山找科學</t>
  </si>
  <si>
    <t>新北市立黃金博物館</t>
  </si>
  <si>
    <t>多田多惠子</t>
  </si>
  <si>
    <t>果力文化</t>
  </si>
  <si>
    <t>Amanda Wood/ Mike Jolley</t>
  </si>
  <si>
    <t>李文堯、林心雅</t>
  </si>
  <si>
    <t>讀書共和國（奇光出版）</t>
  </si>
  <si>
    <t>螞蟻飼養與觀察</t>
  </si>
  <si>
    <t>王秉誠</t>
  </si>
  <si>
    <t>晨星出版有限公司</t>
  </si>
  <si>
    <t>田中 彰</t>
  </si>
  <si>
    <t>重返藍色星球：發現海洋新世界</t>
  </si>
  <si>
    <t>作者：詹姆斯．杭尼波恩James Honeyborne、馬克．布朗勞Mark Brownlow</t>
  </si>
  <si>
    <t>好讀出版有限公司</t>
  </si>
  <si>
    <t>謝宗翔</t>
  </si>
  <si>
    <t>Axel Hacke, Bettina Stiekel</t>
  </si>
  <si>
    <t>張文亮∕著 蔡兆倫∕圖</t>
  </si>
  <si>
    <t>李季篤</t>
  </si>
  <si>
    <t>偷學生物超能力</t>
  </si>
  <si>
    <t>作者：松田泰子、江口絵理/監修：石田秀輝/繪者：西澤真樹子</t>
  </si>
  <si>
    <t>許良榮著</t>
  </si>
  <si>
    <t>菇的呼風喚雨史：從餐桌、工廠、實驗室、戰場到農田，那些人類迷戀、依賴或懼怕的真菌與它們的祕密生活</t>
  </si>
  <si>
    <t>顧曉哲</t>
  </si>
  <si>
    <t>葉綠舒</t>
  </si>
  <si>
    <t>國立研究發展法人　海洋研究發展機構長 谷川拓也、茂木耕</t>
  </si>
  <si>
    <t>麻生羽呂、篠原kaori</t>
  </si>
  <si>
    <t>神話地圖：認識12大古文明中的神祇、怪獸與英雄故事</t>
  </si>
  <si>
    <t>Thiago de Moraes</t>
  </si>
  <si>
    <t>海倫．包爾（Helen Bauer）∕著</t>
  </si>
  <si>
    <t>你所不知道的符號故事： 符號的由來與使用</t>
  </si>
  <si>
    <t>朴英秀</t>
  </si>
  <si>
    <t>夢之國度碧西兒</t>
  </si>
  <si>
    <t>邱常婷</t>
  </si>
  <si>
    <t>秀威少年（秀威資訊）</t>
  </si>
  <si>
    <t>林世仁</t>
  </si>
  <si>
    <t>草山之鷹</t>
  </si>
  <si>
    <t>陳偉民</t>
  </si>
  <si>
    <t>微童話</t>
  </si>
  <si>
    <t>子魚</t>
  </si>
  <si>
    <t>蔡文傑 著</t>
  </si>
  <si>
    <t>白象文化事業有限公司</t>
  </si>
  <si>
    <t>許芳慈著</t>
  </si>
  <si>
    <t>小兵出版社有限公司</t>
  </si>
  <si>
    <t>房屋中的國王</t>
  </si>
  <si>
    <t>陳正治</t>
  </si>
  <si>
    <t>十二生肖同樂會</t>
  </si>
  <si>
    <t>周姚萍/著 曹俊彥/繪</t>
  </si>
  <si>
    <t>九歌出版社</t>
  </si>
  <si>
    <t>兔子阿姨露營記</t>
  </si>
  <si>
    <t>陳素宜</t>
  </si>
  <si>
    <t>不會魔法的泰娜</t>
  </si>
  <si>
    <t>阿當，這隻貪吃的貓3</t>
  </si>
  <si>
    <t>亞平</t>
  </si>
  <si>
    <t>成語植物園之小貓老大歷險記</t>
  </si>
  <si>
    <t>王家珍</t>
  </si>
  <si>
    <t>小矮人的幸福魔法</t>
  </si>
  <si>
    <t>徐錦成著</t>
  </si>
  <si>
    <t>狐說八道4：投石問錯鹿</t>
  </si>
  <si>
    <t>森林小勇士</t>
  </si>
  <si>
    <t>王昭偉</t>
  </si>
  <si>
    <t>誰是大作家？</t>
  </si>
  <si>
    <t>李維‧史特勞斯：牛仔褲先生</t>
  </si>
  <si>
    <t>王明心 著／放藝術工作室 繪</t>
  </si>
  <si>
    <t>魔術魔術快點變</t>
  </si>
  <si>
    <t>林加春</t>
  </si>
  <si>
    <t>媽媽的芒果任務</t>
  </si>
  <si>
    <t>康軒文教事業股份有限公司</t>
  </si>
  <si>
    <t>剪紙少女翩翩</t>
  </si>
  <si>
    <t>鄭若珣</t>
  </si>
  <si>
    <t>三狼奇案與福爾摩斯</t>
  </si>
  <si>
    <t>聶傳安</t>
  </si>
  <si>
    <t>零極限文化出版社</t>
  </si>
  <si>
    <t>謝爾．希爾弗斯坦（Shel Silverstein）</t>
  </si>
  <si>
    <t>失落的一角遇見大圓滿</t>
  </si>
  <si>
    <t>原作：娥蘇拉．勒瑰恩 腳本•監督：宮崎吾朗</t>
  </si>
  <si>
    <t>世界少年文學必讀經典60-頑童歷險記</t>
  </si>
  <si>
    <t>馬克‧吐溫(Mark Twain)</t>
  </si>
  <si>
    <t>基爾絲汀．波伊Kirsten Boie</t>
  </si>
  <si>
    <t>城邦文化事業(股)公司-小麥田出版</t>
  </si>
  <si>
    <t>書包去遠足(新版)</t>
  </si>
  <si>
    <t>村上しいこ</t>
  </si>
  <si>
    <t>狐狸的溜冰鞋(新版)</t>
  </si>
  <si>
    <t>ゆもとかずみ</t>
  </si>
  <si>
    <t>遊樂園今天不開門(平裝)</t>
  </si>
  <si>
    <t>戸田和代</t>
  </si>
  <si>
    <t>拯救貓頭鷹(新版)</t>
  </si>
  <si>
    <t>Carl Hiaasen</t>
  </si>
  <si>
    <t>嘿！有人在聽嗎？</t>
  </si>
  <si>
    <t>Erin Entrada Kelly</t>
  </si>
  <si>
    <t>博物館探奇5：失蹤的古生物學家</t>
  </si>
  <si>
    <t>Steve Brezenoff</t>
  </si>
  <si>
    <t>盧慶實、趙允珠</t>
  </si>
  <si>
    <t>銀狐多米諾</t>
  </si>
  <si>
    <t>Ernest Thompson Seton</t>
  </si>
  <si>
    <t>路易。青春。練習曲</t>
  </si>
  <si>
    <t>芬妮．布莉特（Fanny Britt）∕文 伊莎貝爾．阿瑟諾（Isabelle Arsenault）∕圖</t>
  </si>
  <si>
    <t>足跡 鏈結 尋寶少年</t>
  </si>
  <si>
    <t>撰文：方雅芬 繪圖：涂大為</t>
  </si>
  <si>
    <t>阿之寶有限公司</t>
  </si>
  <si>
    <t>上田莉棋（Riki）</t>
  </si>
  <si>
    <t>啟動文化</t>
  </si>
  <si>
    <t>Nancy Atkinson</t>
  </si>
  <si>
    <t>Marianne Freiberger/Rachel Thomas</t>
  </si>
  <si>
    <t>麥田出版</t>
  </si>
  <si>
    <t>莉茲‧李‧海涅克Liz Heinecke</t>
  </si>
  <si>
    <t>毒特物種：從致命武器到救命解藥，看有毒生物如何成為地球上最出色的生化魔術師</t>
  </si>
  <si>
    <t>Christie Wilcox</t>
  </si>
  <si>
    <t>David Macaulay/ Neil Ardley</t>
  </si>
  <si>
    <t>安德魯‧瑞夫金（Andrew Revkin）、麗莎‧麥肯利（Lisa Mechaley）</t>
  </si>
  <si>
    <t>早安，自然選修課</t>
  </si>
  <si>
    <t>劉克襄</t>
  </si>
  <si>
    <t>Usborne Publishing</t>
  </si>
  <si>
    <t>讀書共和國（衛城出版）</t>
  </si>
  <si>
    <t>塑膠：有毒的愛情故事【減塑推廣版】</t>
  </si>
  <si>
    <t>蘇珊．弗蘭克 Susan Freinkel</t>
  </si>
  <si>
    <t>海鮮的真相</t>
  </si>
  <si>
    <t>何汝諧、鄭有容</t>
  </si>
  <si>
    <t>國立海洋生物博物館、財團法人海洋發展教育基金會</t>
  </si>
  <si>
    <t>莊惟棟</t>
  </si>
  <si>
    <t>墨刻出版股份有限公司</t>
  </si>
  <si>
    <t>Sam Kean</t>
  </si>
  <si>
    <t>臉譜出版</t>
  </si>
  <si>
    <t>Gene Luen Yang</t>
  </si>
  <si>
    <t>徐任宏 著</t>
  </si>
  <si>
    <t>雲晟科技文化事業出版部 (雲文化)</t>
  </si>
  <si>
    <t>別讓地球碳氣：從一根香蕉學會減碳生活</t>
  </si>
  <si>
    <t>麥可．伯納斯—李(Mike Berners-Lee)</t>
  </si>
  <si>
    <t>春光出版</t>
  </si>
  <si>
    <t>打破大腦偽科學：右腦不會比左腦更有創意，男生的方向感也不會比女生好</t>
  </si>
  <si>
    <t>Hennig Beck</t>
  </si>
  <si>
    <t>如果出版</t>
  </si>
  <si>
    <t>How It Works知識大圖解編輯部</t>
  </si>
  <si>
    <t>希伯崙股份有限公司</t>
  </si>
  <si>
    <t>花現台南：貓編的追花筆記</t>
  </si>
  <si>
    <t>天下雜誌股份有限公司（出版二部）</t>
  </si>
  <si>
    <t>姚巧梅</t>
  </si>
  <si>
    <t>蔚藍文化出版股份有限公司</t>
  </si>
  <si>
    <t>尋妖誌：島嶼妖怪文化之旅</t>
  </si>
  <si>
    <t>臺北地方異聞工作室</t>
  </si>
  <si>
    <t>楊天豪</t>
  </si>
  <si>
    <t>續臺灣沒說你不知道:生活在紛擾年代，七十則包山包海、愛鄉愛土的冷知識</t>
  </si>
  <si>
    <t>每日一冷（何昱泓、宋元馨、林韋聿、張凱鈞、郭倍宏）</t>
  </si>
  <si>
    <t>城邦文化事業股份有限公司-尖端出版</t>
  </si>
  <si>
    <t>這幅畫好爛！史上最酸羅浮宮看畫指南</t>
  </si>
  <si>
    <t>作者：賽希爾．巴隆Cécile Baron、弗朗索瓦．費里埃François Ferrier/審訂者：陳瑞文</t>
  </si>
  <si>
    <t>字字有來頭 甲骨文簡易字典</t>
  </si>
  <si>
    <t>許進雄∕著 Bianco∕圖</t>
  </si>
  <si>
    <t>鄭順聰/文 洪福田/繪</t>
  </si>
  <si>
    <t>前衛出版社</t>
  </si>
  <si>
    <t>克利斯頓．勞森（Kristan Lawson）∕著</t>
  </si>
  <si>
    <t>珍妮斯．賀伯特（Janis Herbert）∕著</t>
  </si>
  <si>
    <t>勇敢向世界發聲：馬拉拉</t>
  </si>
  <si>
    <t>林滿秋</t>
  </si>
  <si>
    <t>來自地球的魔女</t>
  </si>
  <si>
    <t>許芳慈</t>
  </si>
  <si>
    <t>影劇六村活見鬼</t>
  </si>
  <si>
    <t>馮翊綱</t>
  </si>
  <si>
    <t>古人很潮（Great Poets of the Tang Dynasty）</t>
  </si>
  <si>
    <t>看不見的看見――從「心」轉動人生的23堂課</t>
  </si>
  <si>
    <t>楊聖弘 著</t>
  </si>
  <si>
    <t>耶魯國際文化事業股份有限公司</t>
  </si>
  <si>
    <t>人間筆記：莊坤良書畫集</t>
  </si>
  <si>
    <t>莊坤良</t>
  </si>
  <si>
    <t>大頭的再見安打</t>
  </si>
  <si>
    <t>陳啟淦</t>
  </si>
  <si>
    <t>少年廚俠2：西湖鳴冤記</t>
  </si>
  <si>
    <t>我的青春不要只有一坪大</t>
  </si>
  <si>
    <t>蔡正雄</t>
  </si>
  <si>
    <t>四也文化出版有限公司</t>
  </si>
  <si>
    <t>沒鰭──陳素宜生態童話</t>
  </si>
  <si>
    <t>恐懼的馬赫數</t>
  </si>
  <si>
    <t>董少尹</t>
  </si>
  <si>
    <t>我並不孤單──少年鍋餅的勇氣之旅</t>
  </si>
  <si>
    <t>李明足</t>
  </si>
  <si>
    <t>暗號偵探社</t>
  </si>
  <si>
    <t>郭瀞婷著</t>
  </si>
  <si>
    <t>一袋彈珠</t>
  </si>
  <si>
    <t>喬瑟夫．喬佛 ( Joseph Joffo)</t>
  </si>
  <si>
    <t>哈利波特 : 穿越魔法史</t>
  </si>
  <si>
    <t>大英圖書館 (The British Library)</t>
  </si>
  <si>
    <t>皇冠文化出版有限公司</t>
  </si>
  <si>
    <t>漢摩拉比小姐：現任法官寫的法庭小說</t>
  </si>
  <si>
    <t>文裕皙</t>
  </si>
  <si>
    <t>大田出版有限公司</t>
  </si>
  <si>
    <t>檸檬圖書館</t>
  </si>
  <si>
    <t>Jo Cotterill</t>
  </si>
  <si>
    <t>遠流出版公司</t>
  </si>
  <si>
    <t>暗黑孤兒院</t>
  </si>
  <si>
    <t>潘．斯麥Pam Smy</t>
  </si>
  <si>
    <t>不想說再見</t>
  </si>
  <si>
    <t>佩特莉霞．麥拉克倫Patricia MacLachLan</t>
  </si>
  <si>
    <t>保育頑童的快樂童年筆記 希臘狂想曲1：追逐陽光之島（跨世紀自然文學經典│出版50週年紀念版）</t>
  </si>
  <si>
    <t>傑洛德．杜瑞爾 Gerald Durrell</t>
  </si>
  <si>
    <t>守護書的貓</t>
  </si>
  <si>
    <t>夏川草介</t>
  </si>
  <si>
    <t>麥提國王執政記</t>
  </si>
  <si>
    <t>雅努什‧柯札克 Janusz Korczak</t>
  </si>
  <si>
    <t>心靈工坊文化事業股份有限公司</t>
  </si>
  <si>
    <t>Lene Kaaberbøl</t>
  </si>
  <si>
    <t>博識圖書出版有限公司</t>
  </si>
  <si>
    <t>大家出版</t>
  </si>
  <si>
    <t>親子天下 </t>
  </si>
  <si>
    <t>月光三部曲2：巨靈動員令</t>
  </si>
  <si>
    <t>四也出版公司</t>
  </si>
  <si>
    <t> 張嘉驊 </t>
  </si>
  <si>
    <t>快樂山上的醫生 戴仁壽(附英文譯本)</t>
  </si>
  <si>
    <t>文化部第41屆優良圖書</t>
  </si>
  <si>
    <t>是</t>
  </si>
  <si>
    <t>是</t>
    <phoneticPr fontId="4" type="noConversion"/>
  </si>
  <si>
    <t>是</t>
    <phoneticPr fontId="1" type="noConversion"/>
  </si>
  <si>
    <t>生活中的數學套書（共6冊）</t>
  </si>
  <si>
    <t>否</t>
  </si>
  <si>
    <t>溫美玉老師的祕密武器：班級經營與寫作</t>
  </si>
  <si>
    <t xml:space="preserve"> 溫美玉</t>
  </si>
  <si>
    <t>天衛文化</t>
  </si>
  <si>
    <t>臺灣</t>
  </si>
  <si>
    <t>寫作教練在你家</t>
  </si>
  <si>
    <t>郝廣才</t>
  </si>
  <si>
    <t>國語日報年度嚴選小學生作文100：引導觀察‧創意起步篇</t>
  </si>
  <si>
    <t>胡碩傑著</t>
  </si>
  <si>
    <t>揮別錯別字</t>
  </si>
  <si>
    <t>陳正治著</t>
  </si>
  <si>
    <t>科學百科：BIG IDEAS 輕鬆讀系列</t>
  </si>
  <si>
    <t>DK出版社</t>
  </si>
  <si>
    <t>日月文化出版股份有限公司／EZ叢書館</t>
  </si>
  <si>
    <t>揚起夢想之帆：航海夢工場—2017帆船特展專刊</t>
  </si>
  <si>
    <t>林旻宜主編</t>
  </si>
  <si>
    <t>國立海洋科技博物館</t>
  </si>
  <si>
    <t>超展開數學約會：談個戀愛，關數學什麼事！？</t>
  </si>
  <si>
    <t>賴以威</t>
  </si>
  <si>
    <t>城邦文化事業(股)公司-臉譜出版</t>
  </si>
  <si>
    <t>野遊觀察指南：山野迷路要注意什麼？解讀大自然蛛絲馬跡，學會辨識方位、預判天氣的野外密技</t>
  </si>
  <si>
    <t>崔斯坦‧古力 (Tristan Gooley)</t>
  </si>
  <si>
    <t>植物博物館</t>
  </si>
  <si>
    <t>Kathy Willis/著 Katie Scott/繪</t>
  </si>
  <si>
    <t>讀書共和國（大家出版）</t>
  </si>
  <si>
    <t>綠蠵龜﹝增修版﹞-跟著海龜教授尋找綠蠵龜</t>
  </si>
  <si>
    <t>程一駿</t>
  </si>
  <si>
    <t>極地重生：薛克頓的南極遠征</t>
  </si>
  <si>
    <t>William Grill</t>
  </si>
  <si>
    <t>比你想像的更迷人！看地圖、遊世界、學地理：認識我們的世界</t>
  </si>
  <si>
    <t>Heather Alexandra／著 Meredith Hamilton／繪</t>
  </si>
  <si>
    <t>終戰那一天：臺灣戰爭世代的故事</t>
  </si>
  <si>
    <t>蘇碩斌、江昺崙、吳嘉浤、馬翊航、楊美紅、蔡旻軒、張琬琳、周聖凱、蕭智帆、盛浩偉</t>
  </si>
  <si>
    <t>伊拉克的罌粟花</t>
  </si>
  <si>
    <t>Brigitte Findakly</t>
  </si>
  <si>
    <t>哈囉！歐洲：28個小導遊帶你認識歐洲</t>
  </si>
  <si>
    <t>妮可‧龍白(Nicole Lambert)</t>
  </si>
  <si>
    <t>字的童話故事(臉部篇)</t>
  </si>
  <si>
    <t xml:space="preserve"> 金波, 李樂毅, 陳琴</t>
  </si>
  <si>
    <t>螢火蟲</t>
  </si>
  <si>
    <t>字的童話故事(萬物篇)</t>
  </si>
  <si>
    <t>字的童話故事(身體篇)</t>
  </si>
  <si>
    <t>字的童話故事(方位篇)</t>
  </si>
  <si>
    <t>字的童話故事(人物篇)</t>
  </si>
  <si>
    <t>字的童話故事(自然篇)</t>
  </si>
  <si>
    <t>字的童話故事(動物篇)(上)</t>
  </si>
  <si>
    <t>字的童話故事(動物篇)(下)</t>
  </si>
  <si>
    <t>達克比辦案6：暴龍遇到雞：動物的祖先與演化</t>
  </si>
  <si>
    <t xml:space="preserve"> 胡妙芬</t>
  </si>
  <si>
    <t>達克比辦案5：救救昏倒羊</t>
  </si>
  <si>
    <t>達克比辦案4：尋找海洋怪聲</t>
  </si>
  <si>
    <t>達克比辦案3：放屁者聯盟</t>
  </si>
  <si>
    <t>達克比辦案2：壞蛋的祕密</t>
  </si>
  <si>
    <t>達克比辦案1：誰是仿冒大王</t>
  </si>
  <si>
    <t>小天下</t>
  </si>
  <si>
    <t>都市傳說第一部(完)12冊套書</t>
  </si>
  <si>
    <t xml:space="preserve"> 笭菁</t>
  </si>
  <si>
    <t>奇幻基地</t>
  </si>
  <si>
    <t>小魯文化</t>
  </si>
  <si>
    <t>麗雲老師的閱讀小學堂4：歷史裡的國語</t>
  </si>
  <si>
    <t>Story a</t>
  </si>
  <si>
    <t>三采文化</t>
  </si>
  <si>
    <t>300</t>
  </si>
  <si>
    <t> 亞榮隆．撒可努</t>
  </si>
  <si>
    <t>山豬．飛鼠．撒可努 2 走風的人</t>
  </si>
  <si>
    <t>山豬．飛鼠．撒可努 3 外公的海(二版四刷)</t>
  </si>
  <si>
    <t>天神幫幫忙：偶像藍豹俠</t>
  </si>
  <si>
    <t> 子魚</t>
  </si>
  <si>
    <t>天神幫幫忙：黑熊爺爺忘記了</t>
  </si>
  <si>
    <t>天神幫幫忙：動物馬拉松（新版）</t>
  </si>
  <si>
    <t>貓戰士外傳之十一：鷹翅的旅程</t>
  </si>
  <si>
    <t>不讓你孤單：破解亞斯伯格症孩子的固著性與社交困難</t>
  </si>
  <si>
    <t> 王意中</t>
  </si>
  <si>
    <t>寶瓶文化</t>
  </si>
  <si>
    <t>9789864061273</t>
  </si>
  <si>
    <t>301個過動兒教養祕訣</t>
  </si>
  <si>
    <t>9789865896836</t>
  </si>
  <si>
    <t>不吼不叫，激發孩子內在學習力</t>
  </si>
  <si>
    <t>9789865896751</t>
  </si>
  <si>
    <t>作文比你想的簡單：寫好作文撇步完全大公開</t>
  </si>
  <si>
    <t> 陳正治</t>
  </si>
  <si>
    <t>五南  </t>
  </si>
  <si>
    <t>9789571197777</t>
  </si>
  <si>
    <t>字遊字在的語文課：和孩子玩文字遊戲</t>
  </si>
  <si>
    <t>林彥佑</t>
  </si>
  <si>
    <t>聯經出版公司</t>
  </si>
  <si>
    <t>9789570851700</t>
  </si>
  <si>
    <t>我就是這樣教作文：沈老師的二十堂作文課（二版）</t>
  </si>
  <si>
    <t> 沈惠芳</t>
  </si>
  <si>
    <t>9789574904303</t>
  </si>
  <si>
    <t>溫美玉</t>
  </si>
  <si>
    <t>9789869317900</t>
  </si>
  <si>
    <t>朴始連</t>
  </si>
  <si>
    <t>9789576580154</t>
  </si>
  <si>
    <t>希臘羅馬神話漫畫2：諸神之王宙斯</t>
  </si>
  <si>
    <t>9789576580468</t>
  </si>
  <si>
    <t>希臘羅馬神話漫畫3：新神的誕生</t>
  </si>
  <si>
    <t>9789576580826</t>
  </si>
  <si>
    <t> 鄭娜瑛</t>
  </si>
  <si>
    <t>三采</t>
  </si>
  <si>
    <t>時光探險隊2：達文西最後的晚餐</t>
  </si>
  <si>
    <t>時光探險隊3：林布蘭的夜間巡邏（豪華加贈特企別冊：林布蘭經典名作集）</t>
  </si>
  <si>
    <t> 南相旭</t>
  </si>
  <si>
    <t>時光探險隊4：米開朗基羅的創世紀（豪華加贈特企別冊：米開朗基羅經典名作集）</t>
  </si>
  <si>
    <t> 鄭娜瑛 </t>
  </si>
  <si>
    <t>中田壽幸</t>
  </si>
  <si>
    <t>瑪麗．波．奧斯本
威爾．奧斯本</t>
  </si>
  <si>
    <t>神奇樹屋小百科19：狗英雄(新版)</t>
  </si>
  <si>
    <t>神奇樹屋小百科18：蛇與爬行類(新版)</t>
  </si>
  <si>
    <t>神奇樹屋小百科17：企鵝與南極(新版)</t>
  </si>
  <si>
    <t>神奇樹屋小百科16：大海怪(新版)</t>
  </si>
  <si>
    <t>神奇樹屋小百科15：達文西(新版)</t>
  </si>
  <si>
    <t>神奇樹屋小百科14：地震與海嘯(新版)</t>
  </si>
  <si>
    <t>神奇樹屋小百科13：龍捲風與颶風(新版)</t>
  </si>
  <si>
    <t>神奇樹屋小百科12：鐵達尼號(新版)</t>
  </si>
  <si>
    <t>神奇樹屋小百科11：古希臘與奧林匹克(新版)</t>
  </si>
  <si>
    <t>神奇樹屋小百科10：古羅馬與龐貝城(新版)</t>
  </si>
  <si>
    <t>神奇樹屋小百科9：北極熊與北極(新版)</t>
  </si>
  <si>
    <t>神奇樹屋小百科8：海豚與鯊魚(新版)</t>
  </si>
  <si>
    <t>神奇樹屋小百科7：太空(新版)</t>
  </si>
  <si>
    <t>神奇樹屋小百科6：劍齒虎與冰河時期(新版)</t>
  </si>
  <si>
    <t>好品格童話6：蝴蝶女王與糞金龜</t>
  </si>
  <si>
    <t>賴曉珍</t>
  </si>
  <si>
    <t>好品格童話5：小威愛哭哭</t>
  </si>
  <si>
    <t>門神寶貝</t>
  </si>
  <si>
    <t>好品格童話3：偷影子的小精靈</t>
  </si>
  <si>
    <t>好品格童話4：狐狸奶奶的魔法餅乾</t>
  </si>
  <si>
    <t>好品格童話1：壞脾氣的星星</t>
  </si>
  <si>
    <t>好品格童話2：孔雀先生的祕密</t>
  </si>
  <si>
    <t>蘇明如</t>
  </si>
  <si>
    <t>9789864432509</t>
  </si>
  <si>
    <t>如何進入彩虹泡泡中：100個有趣的數學實驗</t>
  </si>
  <si>
    <t>阿爾貝希特．波依特許巴赫</t>
  </si>
  <si>
    <t>9789864433599</t>
  </si>
  <si>
    <t>科學驚奇探索漫畫1-恐龍白堊紀冒險</t>
  </si>
  <si>
    <t>監修：小林快次</t>
  </si>
  <si>
    <t>9789864432479</t>
  </si>
  <si>
    <t>科學驚奇探索漫畫2-昆蟲世界大逃脫</t>
  </si>
  <si>
    <t>監修：岡島秀治</t>
  </si>
  <si>
    <t>9789864432691</t>
  </si>
  <si>
    <t>科學驚奇探索漫畫3-人體迷宮調查！食物消化篇</t>
  </si>
  <si>
    <t>監修：廣島大學醫院 讚岐美智義/繪者：木村廣喜</t>
  </si>
  <si>
    <t>9789864432882</t>
  </si>
  <si>
    <t>科學驚奇探索漫畫4-人體迷宮調查！血液冒險篇</t>
  </si>
  <si>
    <t>監修：讃岐美智義/繪者：山吹ショウマ</t>
  </si>
  <si>
    <t>9789864433353</t>
  </si>
  <si>
    <t>科學驚奇探索漫畫5-病毒入侵危機！</t>
  </si>
  <si>
    <t>松本久志/監修：東邦大學榮譽教授 小林芳郎/繪者：長田馨</t>
  </si>
  <si>
    <t>9789864433766</t>
  </si>
  <si>
    <t>鬧鬼圖書館1</t>
  </si>
  <si>
    <t>桃莉．希列斯塔．巴特勒/繪者：奧蘿．戴門特</t>
  </si>
  <si>
    <t>9789864434121</t>
  </si>
  <si>
    <t>鬧鬼圖書館2：閣樓裡的搗蛋鬼</t>
  </si>
  <si>
    <t>9789864434282</t>
  </si>
  <si>
    <t>鬧鬼圖書館3：幕後搞鬼</t>
  </si>
  <si>
    <t>9789864434534</t>
  </si>
  <si>
    <t>鬧鬼圖書館4：五點鐘出沒</t>
  </si>
  <si>
    <t>9789864434541</t>
  </si>
  <si>
    <t>鬧鬼圖書館5：密室之謎</t>
  </si>
  <si>
    <t>9789864434657</t>
  </si>
  <si>
    <t>鬧鬼圖書館6：打火英雄</t>
  </si>
  <si>
    <t>9789864434671</t>
  </si>
  <si>
    <t>鬧鬼圖書館7：住在樹屋上的鬼</t>
  </si>
  <si>
    <t>9789864434800</t>
  </si>
  <si>
    <t>鬧鬼圖書館8：捉迷藏</t>
  </si>
  <si>
    <t>9789864434855</t>
  </si>
  <si>
    <t>鬧鬼圖書館9：戲院裡的鬼</t>
  </si>
  <si>
    <t>9789864435043</t>
  </si>
  <si>
    <t>鬧鬼圖書館10：地下城幽靈</t>
  </si>
  <si>
    <t>9789864435098</t>
  </si>
  <si>
    <t>霧中的奇幻小鎮</t>
  </si>
  <si>
    <t>柏葉幸子/繪者：米醬 mijum</t>
  </si>
  <si>
    <t>9789864433810</t>
  </si>
  <si>
    <t>地下室不思議之旅</t>
  </si>
  <si>
    <t>柏葉幸子/繪者：謝慈芳</t>
  </si>
  <si>
    <t>9789864434879</t>
  </si>
  <si>
    <t>怪咖教室2：我們班很科學</t>
  </si>
  <si>
    <t>怪咖教室3：心理小學堂</t>
  </si>
  <si>
    <t>9789577517326</t>
  </si>
  <si>
    <t>怪咖教室4──世界怪好玩</t>
  </si>
  <si>
    <t>童話顛倒國</t>
  </si>
  <si>
    <t>管家琪‧王淑芬等</t>
  </si>
  <si>
    <t>臺灣</t>
    <phoneticPr fontId="1" type="noConversion"/>
  </si>
  <si>
    <t>否</t>
    <phoneticPr fontId="1" type="noConversion"/>
  </si>
  <si>
    <t>否</t>
    <phoneticPr fontId="4" type="noConversion"/>
  </si>
  <si>
    <t>幸佳慧</t>
    <phoneticPr fontId="4" type="noConversion"/>
  </si>
  <si>
    <t>輔導推薦</t>
    <phoneticPr fontId="4" type="noConversion"/>
  </si>
  <si>
    <t>歷史現場繪本套書（一）</t>
    <phoneticPr fontId="1" type="noConversion"/>
  </si>
  <si>
    <r>
      <t>我的第一套生命科學繪本系列1-3</t>
    </r>
    <r>
      <rPr>
        <sz val="12"/>
        <color indexed="8"/>
        <rFont val="細明體"/>
        <family val="3"/>
        <charset val="136"/>
      </rPr>
      <t/>
    </r>
    <phoneticPr fontId="1" type="noConversion"/>
  </si>
  <si>
    <t>名偵探柯南科學推理教室1：隱藏的破案科學</t>
    <phoneticPr fontId="1" type="noConversion"/>
  </si>
  <si>
    <t>塑料，用還是不用？</t>
  </si>
  <si>
    <t>新雅</t>
  </si>
  <si>
    <t>恐龍當家電影繪本</t>
  </si>
  <si>
    <t>恐龍王國冒險迷宮</t>
  </si>
  <si>
    <t>小魯</t>
  </si>
  <si>
    <t>遠流</t>
  </si>
  <si>
    <t>大邑文化</t>
  </si>
  <si>
    <t>尖端</t>
  </si>
  <si>
    <t>狗狗</t>
  </si>
  <si>
    <t>小兵</t>
  </si>
  <si>
    <t>奶茶好好喝！(精裝)</t>
  </si>
  <si>
    <t>超級英雄蜘蛛人</t>
  </si>
  <si>
    <t>小美人魚：最愛自由的公主愛麗兒</t>
  </si>
  <si>
    <t>功夫熊貓:電影故事繪本</t>
  </si>
  <si>
    <t>稻田出版</t>
  </si>
  <si>
    <t>功夫熊貓 2：神祕的身世</t>
  </si>
  <si>
    <t>稻田</t>
  </si>
  <si>
    <t>功夫熊貓 3:阿波的兩個爸爸</t>
  </si>
  <si>
    <t>功夫熊貓:電影小說.3</t>
  </si>
  <si>
    <t>漢湘文化</t>
  </si>
  <si>
    <t>魔髮奇緣：最有決心的公主樂佩</t>
  </si>
  <si>
    <t>冰雪奇緣2 故事繪本</t>
  </si>
  <si>
    <t>美女與野獸：最有智慧的公主貝兒</t>
  </si>
  <si>
    <t>二次世界大戰戰車大全集</t>
  </si>
  <si>
    <t>楓樹林出版社</t>
  </si>
  <si>
    <t>夢想起飛：我要成為服裝設計師！（1）</t>
  </si>
  <si>
    <t>小光點</t>
  </si>
  <si>
    <t>小偵探找一找2：海洋生物在哪裡？</t>
  </si>
  <si>
    <t>就是愛變魔術！讓你變身人氣王的漫畫圖解魔術百科</t>
  </si>
  <si>
    <t>小熊出版</t>
  </si>
  <si>
    <t>數學小偵探</t>
  </si>
  <si>
    <t>康軒</t>
  </si>
  <si>
    <t>數學小偵探 2 壞蛋軍團的逆襲！</t>
  </si>
  <si>
    <t>數學小偵探3：黑心老闆的詭計</t>
  </si>
  <si>
    <t>數學小偵探4：帽子村的嘉年華會</t>
  </si>
  <si>
    <t>小說犬夜叉</t>
  </si>
  <si>
    <t>青文</t>
  </si>
  <si>
    <t>貓熊警察：恐龍蛋失竊事件</t>
  </si>
  <si>
    <t>達克比辦案7：末日恐龍王：地球的五次生物大滅絕</t>
  </si>
  <si>
    <t>兒童百科：恐龍小百科</t>
  </si>
  <si>
    <t>人類文化</t>
  </si>
  <si>
    <t>我的第一本恐龍大驚奇</t>
  </si>
  <si>
    <t>王者爭霸：恐龍 王者大圖鑑</t>
  </si>
  <si>
    <t>101超震撼恐龍</t>
  </si>
  <si>
    <t>你的名字</t>
  </si>
  <si>
    <t>天氣之子</t>
  </si>
  <si>
    <t>速解高手！20秒解開魔術方塊</t>
  </si>
  <si>
    <t>高寶</t>
  </si>
  <si>
    <t>讓我會玩又會讀書的17個聰明學習法</t>
  </si>
  <si>
    <t>我不想說對不起：鄧惠文給孩子的情緒成長繪本</t>
  </si>
  <si>
    <t>如何帶一隻恐龍搭電梯：21個有趣的科學思考</t>
  </si>
  <si>
    <t>張文亮</t>
  </si>
  <si>
    <t>國語日報</t>
  </si>
  <si>
    <t xml:space="preserve">施賢琴, 張馨文, 羅國盛, 徐明洸, 林伯儒, 蘇大成, 吳明修, 何子昌, 陳羿貞, 王莉芳, 蔡宜蓉 </t>
  </si>
  <si>
    <t>神奇酷科學 5 地球的生態危機</t>
  </si>
  <si>
    <t xml:space="preserve"> 尼克．阿諾Nick Arnold</t>
  </si>
  <si>
    <t>9789862168486</t>
  </si>
  <si>
    <t>帶不走的小蝸牛：福爾摩莎自然繪本</t>
  </si>
  <si>
    <t>凌拂</t>
  </si>
  <si>
    <t>糞金龜的成長日記</t>
  </si>
  <si>
    <t xml:space="preserve">林秀穗 </t>
  </si>
  <si>
    <t xml:space="preserve">信誼 </t>
  </si>
  <si>
    <t>探訪地球中心</t>
  </si>
  <si>
    <t>林泰勳</t>
  </si>
  <si>
    <t>上人文化</t>
  </si>
  <si>
    <t>我家有科學</t>
  </si>
  <si>
    <t>任淑英</t>
  </si>
  <si>
    <t>都是從太陽來的</t>
  </si>
  <si>
    <t>鄭昌勳</t>
  </si>
  <si>
    <t>銅絲彎繞橡膠彈性好</t>
  </si>
  <si>
    <t>曹旭</t>
  </si>
  <si>
    <t>天生建築家：鈴木守的109種動物巢穴大發現</t>
  </si>
  <si>
    <t>鈴木守</t>
  </si>
  <si>
    <t>伊布奶奶的神奇豆子</t>
  </si>
  <si>
    <t>乜寇．索克魯曼</t>
  </si>
  <si>
    <t>青林</t>
  </si>
  <si>
    <t>臺南遊</t>
  </si>
  <si>
    <t>孫心愉</t>
  </si>
  <si>
    <t>曹操掉下去了</t>
  </si>
  <si>
    <t>巴巴文化</t>
  </si>
  <si>
    <t>市場街最後一站</t>
  </si>
  <si>
    <t> 馬特．德拉佩尼亞</t>
  </si>
  <si>
    <t>不要打翻牛奶</t>
  </si>
  <si>
    <t> 史戴芬‧戴維斯</t>
  </si>
  <si>
    <t>小典藏出版 </t>
  </si>
  <si>
    <t>世界不是方盒子：普立茲建築獎得主札哈‧哈蒂的故事</t>
  </si>
  <si>
    <t>貞娜‧溫特</t>
  </si>
  <si>
    <t xml:space="preserve">小典藏出版 </t>
  </si>
  <si>
    <t>9789869535410</t>
  </si>
  <si>
    <t>世界的孩子，不一樣的生活：來自7個國家的7個孩子，食衣住行都不同的一天</t>
  </si>
  <si>
    <t xml:space="preserve"> 麥特‧拉莫斯 </t>
  </si>
  <si>
    <t xml:space="preserve">小天下 </t>
  </si>
  <si>
    <t>9789864793495</t>
  </si>
  <si>
    <t>希望小提琴</t>
  </si>
  <si>
    <t>亞斯的國王新衣</t>
  </si>
  <si>
    <t xml:space="preserve"> 劉清彥, 姜義村</t>
  </si>
  <si>
    <t>9789869033404</t>
  </si>
  <si>
    <t>歷史現場繪本1：瓶中的辛德勒名單：拯救二千五百名孩童的真實故事</t>
  </si>
  <si>
    <t> 珍妮弗‧羅伊</t>
  </si>
  <si>
    <t>韋伯</t>
  </si>
  <si>
    <t>值日追書生</t>
  </si>
  <si>
    <t>王文華 </t>
  </si>
  <si>
    <t>好麥給你好麵包</t>
  </si>
  <si>
    <t>楊馥如</t>
  </si>
  <si>
    <t>玉山社</t>
  </si>
  <si>
    <t>蔬菜超人</t>
  </si>
  <si>
    <t> 林世仁、林哲璋、山鷹</t>
  </si>
  <si>
    <t>我是白痴</t>
  </si>
  <si>
    <t>王淑芬</t>
  </si>
  <si>
    <t>9789862415382</t>
  </si>
  <si>
    <t xml:space="preserve">倒立的老鼠：英國經典動物故事集 </t>
  </si>
  <si>
    <t>珍‧米爾</t>
  </si>
  <si>
    <t>小魯的池塘</t>
  </si>
  <si>
    <t> 伊芙‧邦婷</t>
  </si>
  <si>
    <t>三之三</t>
  </si>
  <si>
    <t>來！煎一鍋大象蛋</t>
  </si>
  <si>
    <t> 寺村輝夫</t>
  </si>
  <si>
    <t>「提升K-13學生閱讀素養」國小推薦書單</t>
  </si>
  <si>
    <t>「提升K-14學生閱讀素養」國小推薦書單</t>
  </si>
  <si>
    <t>「提升K-15學生閱讀素養」國小推薦書單</t>
  </si>
  <si>
    <t>「提升K-16學生閱讀素養」國小推薦書單</t>
  </si>
  <si>
    <t>「提升K-17學生閱讀素養」國小推薦書單</t>
  </si>
  <si>
    <t>「提升K-18學生閱讀素養」國小推薦書單</t>
  </si>
  <si>
    <t>「提升K-20學生閱讀素養」國小推薦書單</t>
  </si>
  <si>
    <t>「提升K-21學生閱讀素養」國小推薦書單</t>
  </si>
  <si>
    <t>「提升K-22學生閱讀素養」國小推薦書單</t>
  </si>
  <si>
    <t>「提升K-23學生閱讀素養」國小推薦書單</t>
  </si>
  <si>
    <t>「提升K-24學生閱讀素養」國小推薦書單</t>
  </si>
  <si>
    <t>「提升K-25學生閱讀素養」國小推薦書單</t>
  </si>
  <si>
    <t>「提升K-26學生閱讀素養」國小推薦書單</t>
  </si>
  <si>
    <t>「提升K-27學生閱讀素養」國小推薦書單</t>
  </si>
  <si>
    <t>「提升K-28學生閱讀素養」國小推薦書單</t>
  </si>
  <si>
    <t>「提升K-29學生閱讀素養」國小推薦書單</t>
  </si>
  <si>
    <t>「提升K-30學生閱讀素養」國小推薦書單</t>
  </si>
  <si>
    <t>「提升K-31學生閱讀素養」國小推薦書單</t>
  </si>
  <si>
    <t>「提升K-32學生閱讀素養」國小推薦書單</t>
  </si>
  <si>
    <t>「提升K-33學生閱讀素養」國小推薦書單</t>
  </si>
  <si>
    <t>「提升K-34學生閱讀素養」國小推薦書單</t>
  </si>
  <si>
    <t>「提升K-35學生閱讀素養」國小推薦書單</t>
  </si>
  <si>
    <t>「提升K-36學生閱讀素養」國小推薦書單</t>
  </si>
  <si>
    <t>「提升K-37學生閱讀素養」國小推薦書單</t>
  </si>
  <si>
    <t>「提升K-38學生閱讀素養」國小推薦書單</t>
  </si>
  <si>
    <t>「提升K-39學生閱讀素養」國小推薦書單</t>
  </si>
  <si>
    <t>「提升K-40學生閱讀素養」國小推薦書單</t>
  </si>
  <si>
    <t>「提升K-42學生閱讀素養」國小推薦書單</t>
  </si>
  <si>
    <t>「提升K-43學生閱讀素養」國小推薦書單</t>
  </si>
  <si>
    <t>「提升K-44學生閱讀素養」國小推薦書單</t>
  </si>
  <si>
    <t>Willems, Mo</t>
    <phoneticPr fontId="1" type="noConversion"/>
  </si>
  <si>
    <t>Walker Books Ltd</t>
  </si>
  <si>
    <t>Hyperion Book</t>
  </si>
  <si>
    <t xml:space="preserve">The Pigeon Wants a Puppy! </t>
  </si>
  <si>
    <t>Willems, Mo</t>
  </si>
  <si>
    <t>UK</t>
  </si>
  <si>
    <t xml:space="preserve">The Pigeon Needs a Bath </t>
  </si>
  <si>
    <t xml:space="preserve">Don't Let the Pigeon Stay Up Late! </t>
  </si>
  <si>
    <t xml:space="preserve">The Pigeon Loves Things That Go! </t>
  </si>
  <si>
    <t>USA</t>
  </si>
  <si>
    <t xml:space="preserve">The Pigeon Has Feelings, Too! </t>
  </si>
  <si>
    <t xml:space="preserve">Don't Let the Pigeon Drive the Bus     </t>
  </si>
  <si>
    <t>The Pigeon Has To Go To School</t>
  </si>
  <si>
    <t>Walker Books Ltd.</t>
  </si>
  <si>
    <t>The Duckling Gets a Cookie!?</t>
  </si>
  <si>
    <t>140634009X</t>
  </si>
  <si>
    <t xml:space="preserve">
It’s Springtime, Mr. Squirrel!</t>
  </si>
  <si>
    <t>Meschenmoser, Sebastian</t>
  </si>
  <si>
    <t>North South Books</t>
  </si>
  <si>
    <t>Five Creatures</t>
  </si>
  <si>
    <t>Jenkins, Emily</t>
  </si>
  <si>
    <t>Square Fish</t>
  </si>
  <si>
    <t>Viva Frida</t>
  </si>
  <si>
    <t>Morales, Yuyi</t>
  </si>
  <si>
    <t>Dreamscape Media Llc</t>
  </si>
  <si>
    <t>978-1596436039</t>
  </si>
  <si>
    <t>Mine!</t>
  </si>
  <si>
    <t>Mack, Jeff</t>
  </si>
  <si>
    <t>Chronicle Books Llc</t>
  </si>
  <si>
    <t>Tall</t>
  </si>
  <si>
    <t>Jez Alborough</t>
  </si>
  <si>
    <t>978-1406301731</t>
  </si>
  <si>
    <t>Where's My Teddy?</t>
  </si>
  <si>
    <t>Candlewick</t>
  </si>
  <si>
    <t>Play</t>
  </si>
  <si>
    <t>Hug</t>
  </si>
  <si>
    <t>Candlewick Pr</t>
  </si>
  <si>
    <t>Egg</t>
  </si>
  <si>
    <t>Henkes, Kevin</t>
  </si>
  <si>
    <t>Greenwillow</t>
  </si>
  <si>
    <t>Carl’s Christmas</t>
  </si>
  <si>
    <t>Day, Alexandra</t>
  </si>
  <si>
    <t>Return</t>
  </si>
  <si>
    <t>Becker, Aaron</t>
  </si>
  <si>
    <t>Candlewick Press</t>
  </si>
  <si>
    <t>Journey</t>
  </si>
  <si>
    <t>Quest</t>
  </si>
  <si>
    <t>We’re All Wonders</t>
  </si>
  <si>
    <t>R. J. Palacio</t>
  </si>
  <si>
    <t>Knopf Books for Young Readers</t>
  </si>
  <si>
    <t>Flotsam</t>
  </si>
  <si>
    <t>Wiesner, David</t>
  </si>
  <si>
    <t>Clarion Books</t>
  </si>
  <si>
    <t>Mr. Wuffles!</t>
  </si>
  <si>
    <t>Sector 7</t>
  </si>
  <si>
    <t>附件6- 臺南市108學年度國民中小學圖書採購書單
學校班級最高學生數( 30 )人</t>
    <phoneticPr fontId="2" type="noConversion"/>
  </si>
  <si>
    <t>排序</t>
    <phoneticPr fontId="2" type="noConversion"/>
  </si>
  <si>
    <t>作者</t>
    <phoneticPr fontId="2" type="noConversion"/>
  </si>
  <si>
    <t>出版地(國)</t>
    <phoneticPr fontId="2" type="noConversion"/>
  </si>
  <si>
    <t>ISBN</t>
    <phoneticPr fontId="2" type="noConversion"/>
  </si>
  <si>
    <t>採購數量</t>
    <phoneticPr fontId="2" type="noConversion"/>
  </si>
  <si>
    <t>定價(臺幣)</t>
    <phoneticPr fontId="2" type="noConversion"/>
  </si>
  <si>
    <t>小計</t>
    <phoneticPr fontId="2" type="noConversion"/>
  </si>
  <si>
    <t>是否為套書</t>
    <phoneticPr fontId="2" type="noConversion"/>
  </si>
  <si>
    <t>是否含光碟</t>
    <phoneticPr fontId="2" type="noConversion"/>
  </si>
  <si>
    <t>備註</t>
    <phoneticPr fontId="2" type="noConversion"/>
  </si>
  <si>
    <t>讓思考變得可見Making Thinking Visible</t>
    <phoneticPr fontId="4" type="noConversion"/>
  </si>
  <si>
    <t>自然領域推薦</t>
    <phoneticPr fontId="4" type="noConversion"/>
  </si>
  <si>
    <t>用繪本跟孩子談重要的事</t>
    <phoneticPr fontId="4" type="noConversion"/>
  </si>
  <si>
    <t xml:space="preserve">如何 </t>
    <phoneticPr fontId="4" type="noConversion"/>
  </si>
  <si>
    <t>9789861364025</t>
    <phoneticPr fontId="4" type="noConversion"/>
  </si>
  <si>
    <t>班級經營</t>
    <phoneticPr fontId="1" type="noConversion"/>
  </si>
  <si>
    <t>語文</t>
    <phoneticPr fontId="1" type="noConversion"/>
  </si>
  <si>
    <t>美國</t>
    <phoneticPr fontId="4" type="noConversion"/>
  </si>
  <si>
    <t>英文領域推薦</t>
    <phoneticPr fontId="4" type="noConversion"/>
  </si>
  <si>
    <t>Clarion Books</t>
    <phoneticPr fontId="4" type="noConversion"/>
  </si>
  <si>
    <t>Pett, Mark</t>
    <phoneticPr fontId="4" type="noConversion"/>
  </si>
  <si>
    <t>Simon &amp; Schuster</t>
    <phoneticPr fontId="4" type="noConversion"/>
  </si>
  <si>
    <t>Chalk</t>
    <phoneticPr fontId="4" type="noConversion"/>
  </si>
  <si>
    <t>Thomson, Bill</t>
    <phoneticPr fontId="4" type="noConversion"/>
  </si>
  <si>
    <t>Two Lions</t>
    <phoneticPr fontId="4" type="noConversion"/>
  </si>
  <si>
    <t>9780761455264</t>
    <phoneticPr fontId="4" type="noConversion"/>
  </si>
  <si>
    <t>The Lion And The Bird</t>
    <phoneticPr fontId="4" type="noConversion"/>
  </si>
  <si>
    <t>Marianne Dubuc</t>
    <phoneticPr fontId="4" type="noConversion"/>
  </si>
  <si>
    <t>Book Island Ltd.</t>
    <phoneticPr fontId="4" type="noConversion"/>
  </si>
  <si>
    <t>9780994109873</t>
    <phoneticPr fontId="4" type="noConversion"/>
  </si>
  <si>
    <t>The Girl And The Bicycle</t>
    <phoneticPr fontId="4" type="noConversion"/>
  </si>
  <si>
    <t>9781442483194</t>
    <phoneticPr fontId="4" type="noConversion"/>
  </si>
  <si>
    <t>Bow-Wow's Nightmare Neighbors</t>
    <phoneticPr fontId="4" type="noConversion"/>
  </si>
  <si>
    <t>Mark Newgarden</t>
    <phoneticPr fontId="4" type="noConversion"/>
  </si>
  <si>
    <t>Roaring Brook</t>
    <phoneticPr fontId="4" type="noConversion"/>
  </si>
  <si>
    <t>9781596436404</t>
    <phoneticPr fontId="4" type="noConversion"/>
  </si>
  <si>
    <t>The Curious Garden</t>
    <phoneticPr fontId="4" type="noConversion"/>
  </si>
  <si>
    <t>Brown, Peter</t>
    <phoneticPr fontId="4" type="noConversion"/>
  </si>
  <si>
    <t>Little Brown &amp; Co</t>
    <phoneticPr fontId="4" type="noConversion"/>
  </si>
  <si>
    <t>9780316015479</t>
    <phoneticPr fontId="4" type="noConversion"/>
  </si>
  <si>
    <t>The Wall in the Middle of the Book</t>
    <phoneticPr fontId="4" type="noConversion"/>
  </si>
  <si>
    <t>Jon Agee</t>
    <phoneticPr fontId="4" type="noConversion"/>
  </si>
  <si>
    <t>Dial Books for Young Readers</t>
    <phoneticPr fontId="4" type="noConversion"/>
  </si>
  <si>
    <t>Because Of An Acorn</t>
    <phoneticPr fontId="4" type="noConversion"/>
  </si>
  <si>
    <t>Lola M. Schaefer</t>
    <phoneticPr fontId="4" type="noConversion"/>
  </si>
  <si>
    <t>Chronicle Books</t>
    <phoneticPr fontId="4" type="noConversion"/>
  </si>
  <si>
    <t>9781452112428</t>
    <phoneticPr fontId="4" type="noConversion"/>
  </si>
  <si>
    <t>A Secret Safe To Tell</t>
    <phoneticPr fontId="4" type="noConversion"/>
  </si>
  <si>
    <t>Naomi Hunter</t>
    <phoneticPr fontId="4" type="noConversion"/>
  </si>
  <si>
    <t>JoJo Publishing</t>
    <phoneticPr fontId="4" type="noConversion"/>
  </si>
  <si>
    <t>Fox &amp; Goldfish</t>
    <phoneticPr fontId="4" type="noConversion"/>
  </si>
  <si>
    <t>Nils Pieters</t>
    <phoneticPr fontId="4" type="noConversion"/>
  </si>
  <si>
    <t xml:space="preserve">Book Island </t>
    <phoneticPr fontId="4" type="noConversion"/>
  </si>
  <si>
    <t>9780994128218</t>
    <phoneticPr fontId="4" type="noConversion"/>
  </si>
  <si>
    <t>Blackout</t>
    <phoneticPr fontId="4" type="noConversion"/>
  </si>
  <si>
    <t>John Rocco</t>
    <phoneticPr fontId="4" type="noConversion"/>
  </si>
  <si>
    <t>Disney-Hyperion</t>
    <phoneticPr fontId="4" type="noConversion"/>
  </si>
  <si>
    <t>9781423121909</t>
    <phoneticPr fontId="4" type="noConversion"/>
  </si>
  <si>
    <t>If Mom Had Three Arms</t>
    <phoneticPr fontId="4" type="noConversion"/>
  </si>
  <si>
    <t>Karen Kaufman Orloff</t>
    <phoneticPr fontId="4" type="noConversion"/>
  </si>
  <si>
    <t>Sterling</t>
    <phoneticPr fontId="4" type="noConversion"/>
  </si>
  <si>
    <t>9781402723568</t>
    <phoneticPr fontId="4" type="noConversion"/>
  </si>
  <si>
    <t>Roger is Reading a Book</t>
    <phoneticPr fontId="4" type="noConversion"/>
  </si>
  <si>
    <t>Koen Van Biesen</t>
    <phoneticPr fontId="4" type="noConversion"/>
  </si>
  <si>
    <t>Eerdmans Books for Young Readers</t>
    <phoneticPr fontId="4" type="noConversion"/>
  </si>
  <si>
    <t>9780802854421</t>
    <phoneticPr fontId="4" type="noConversion"/>
  </si>
  <si>
    <t>If</t>
    <phoneticPr fontId="4" type="noConversion"/>
  </si>
  <si>
    <t>Sarah Perry</t>
    <phoneticPr fontId="4" type="noConversion"/>
  </si>
  <si>
    <t>J Paul Getty Museum Pubns</t>
    <phoneticPr fontId="4" type="noConversion"/>
  </si>
  <si>
    <t>9780892363216</t>
    <phoneticPr fontId="4" type="noConversion"/>
  </si>
  <si>
    <t>If You Give a Mouse an iPhone</t>
    <phoneticPr fontId="4" type="noConversion"/>
  </si>
  <si>
    <t>Ann Droyd</t>
    <phoneticPr fontId="4" type="noConversion"/>
  </si>
  <si>
    <t>Blue Rider Press</t>
    <phoneticPr fontId="4" type="noConversion"/>
  </si>
  <si>
    <t>Mr. Squirrel and the Moon</t>
    <phoneticPr fontId="4" type="noConversion"/>
  </si>
  <si>
    <t>Sebastian Meschenmoser</t>
    <phoneticPr fontId="4" type="noConversion"/>
  </si>
  <si>
    <t>NorthSouth Books</t>
    <phoneticPr fontId="4" type="noConversion"/>
  </si>
  <si>
    <t>9780735841567</t>
    <phoneticPr fontId="4" type="noConversion"/>
  </si>
  <si>
    <t>Where's The Starfish?</t>
    <phoneticPr fontId="4" type="noConversion"/>
  </si>
  <si>
    <t>Barroux</t>
    <phoneticPr fontId="4" type="noConversion"/>
  </si>
  <si>
    <t>Egmont</t>
    <phoneticPr fontId="4" type="noConversion"/>
  </si>
  <si>
    <t>Where's The Elephant?</t>
    <phoneticPr fontId="4" type="noConversion"/>
  </si>
  <si>
    <t>Candlewick Pr</t>
    <phoneticPr fontId="4" type="noConversion"/>
  </si>
  <si>
    <t>9780763681104</t>
    <phoneticPr fontId="4" type="noConversion"/>
  </si>
  <si>
    <t>A Forest</t>
    <phoneticPr fontId="4" type="noConversion"/>
  </si>
  <si>
    <t>Marc Martin</t>
    <phoneticPr fontId="4" type="noConversion"/>
  </si>
  <si>
    <t>Templar Publishing</t>
    <phoneticPr fontId="4" type="noConversion"/>
  </si>
  <si>
    <t>9781783702084</t>
    <phoneticPr fontId="4" type="noConversion"/>
  </si>
  <si>
    <t>Tidy</t>
    <phoneticPr fontId="4" type="noConversion"/>
  </si>
  <si>
    <t>Emily Gravett</t>
    <phoneticPr fontId="4" type="noConversion"/>
  </si>
  <si>
    <t>Two Hoots</t>
    <phoneticPr fontId="4" type="noConversion"/>
  </si>
  <si>
    <t>9781509880126</t>
    <phoneticPr fontId="4" type="noConversion"/>
  </si>
  <si>
    <t>The Dragon Machine</t>
    <phoneticPr fontId="4" type="noConversion"/>
  </si>
  <si>
    <t>Helen Ward</t>
    <phoneticPr fontId="4" type="noConversion"/>
  </si>
  <si>
    <t>Dutton Juvenile</t>
    <phoneticPr fontId="4" type="noConversion"/>
  </si>
  <si>
    <t>The Call Of The Swamp</t>
    <phoneticPr fontId="4" type="noConversion"/>
  </si>
  <si>
    <t xml:space="preserve">Davide Calì </t>
    <phoneticPr fontId="4" type="noConversion"/>
  </si>
  <si>
    <t>The Whispering Town</t>
    <phoneticPr fontId="4" type="noConversion"/>
  </si>
  <si>
    <t xml:space="preserve"> Elvgren, Jennifer</t>
    <phoneticPr fontId="4" type="noConversion"/>
  </si>
  <si>
    <t>Kar-Ben Publishing</t>
    <phoneticPr fontId="4" type="noConversion"/>
  </si>
  <si>
    <t>9781467711951</t>
    <phoneticPr fontId="4" type="noConversion"/>
  </si>
  <si>
    <t>Chicken Clicking</t>
    <phoneticPr fontId="4" type="noConversion"/>
  </si>
  <si>
    <t>Jeanne Willis</t>
    <phoneticPr fontId="4" type="noConversion"/>
  </si>
  <si>
    <t>Anderson Press</t>
    <phoneticPr fontId="4" type="noConversion"/>
  </si>
  <si>
    <t xml:space="preserve">Grandad's Iisland </t>
    <phoneticPr fontId="4" type="noConversion"/>
  </si>
  <si>
    <t>Benji Davies</t>
    <phoneticPr fontId="4" type="noConversion"/>
  </si>
  <si>
    <t>9780763690052</t>
    <phoneticPr fontId="4" type="noConversion"/>
  </si>
  <si>
    <t>I Love Lemonade</t>
    <phoneticPr fontId="4" type="noConversion"/>
  </si>
  <si>
    <t>Sommerset, Mark</t>
    <phoneticPr fontId="4" type="noConversion"/>
  </si>
  <si>
    <t>9780763680671</t>
    <phoneticPr fontId="4" type="noConversion"/>
  </si>
  <si>
    <t>Dot.</t>
    <phoneticPr fontId="4" type="noConversion"/>
  </si>
  <si>
    <t>Randi Zuckerberg</t>
    <phoneticPr fontId="4" type="noConversion"/>
  </si>
  <si>
    <t>HarperCollins</t>
    <phoneticPr fontId="4" type="noConversion"/>
  </si>
  <si>
    <t>The Book Tree</t>
    <phoneticPr fontId="4" type="noConversion"/>
  </si>
  <si>
    <t>Paul Czajak</t>
    <phoneticPr fontId="4" type="noConversion"/>
  </si>
  <si>
    <t>Barefoot Books</t>
    <phoneticPr fontId="4" type="noConversion"/>
  </si>
  <si>
    <t>9781782854050</t>
    <phoneticPr fontId="4" type="noConversion"/>
  </si>
  <si>
    <t>Hello, Lighthouse</t>
    <phoneticPr fontId="4" type="noConversion"/>
  </si>
  <si>
    <t>Sophie Blackall</t>
    <phoneticPr fontId="4" type="noConversion"/>
  </si>
  <si>
    <t>We Eat In The Bathtub</t>
    <phoneticPr fontId="4" type="noConversion"/>
  </si>
  <si>
    <t>Angela Shelf Medearis</t>
    <phoneticPr fontId="4" type="noConversion"/>
  </si>
  <si>
    <t>Scholastic</t>
    <phoneticPr fontId="4" type="noConversion"/>
  </si>
  <si>
    <t>9780590738866</t>
    <phoneticPr fontId="4" type="noConversion"/>
  </si>
  <si>
    <t>Something From Nothing</t>
    <phoneticPr fontId="4" type="noConversion"/>
  </si>
  <si>
    <t>Phoebe Gilman</t>
    <phoneticPr fontId="4" type="noConversion"/>
  </si>
  <si>
    <t>Scholastic Press</t>
    <phoneticPr fontId="4" type="noConversion"/>
  </si>
  <si>
    <t>A Squash And A Squeeze</t>
    <phoneticPr fontId="4" type="noConversion"/>
  </si>
  <si>
    <t>Julia Donaldson,Axel Scheffler</t>
    <phoneticPr fontId="4" type="noConversion"/>
  </si>
  <si>
    <t>Pan Macmillan</t>
    <phoneticPr fontId="4" type="noConversion"/>
  </si>
  <si>
    <t>9781509815210</t>
    <phoneticPr fontId="4" type="noConversion"/>
  </si>
  <si>
    <t>Ah Ha</t>
    <phoneticPr fontId="4" type="noConversion"/>
  </si>
  <si>
    <t>Jeff Mack</t>
    <phoneticPr fontId="4" type="noConversion"/>
  </si>
  <si>
    <t>9781452112657</t>
    <phoneticPr fontId="4" type="noConversion"/>
  </si>
  <si>
    <t>The Monkey Goes Bananas</t>
    <phoneticPr fontId="4" type="noConversion"/>
  </si>
  <si>
    <t>C. P. Bloom</t>
    <phoneticPr fontId="4" type="noConversion"/>
  </si>
  <si>
    <t>Harry N Abrams</t>
    <phoneticPr fontId="4" type="noConversion"/>
  </si>
  <si>
    <t>9781419708855</t>
    <phoneticPr fontId="4" type="noConversion"/>
  </si>
  <si>
    <t>Small, Medium &amp; Large</t>
    <phoneticPr fontId="4" type="noConversion"/>
  </si>
  <si>
    <t>Donovan, Jane Monroe</t>
    <phoneticPr fontId="4" type="noConversion"/>
  </si>
  <si>
    <t>Sleeping Bear Pr</t>
    <phoneticPr fontId="4" type="noConversion"/>
  </si>
  <si>
    <t>9781585364473</t>
    <phoneticPr fontId="4" type="noConversion"/>
  </si>
  <si>
    <t>Father Christmas Needs A Wee</t>
    <phoneticPr fontId="4" type="noConversion"/>
  </si>
  <si>
    <t>Nicholas Allan</t>
    <phoneticPr fontId="4" type="noConversion"/>
  </si>
  <si>
    <t>Red Fox</t>
    <phoneticPr fontId="4" type="noConversion"/>
  </si>
  <si>
    <t>1849410496</t>
    <phoneticPr fontId="4" type="noConversion"/>
  </si>
  <si>
    <t>I Love You Like…</t>
    <phoneticPr fontId="4" type="noConversion"/>
  </si>
  <si>
    <t>Lori Joy Smith</t>
    <phoneticPr fontId="4" type="noConversion"/>
  </si>
  <si>
    <t>Owlkids</t>
    <phoneticPr fontId="4" type="noConversion"/>
  </si>
  <si>
    <t>9781771471572</t>
    <phoneticPr fontId="4" type="noConversion"/>
  </si>
  <si>
    <t>It's Pool Time</t>
    <phoneticPr fontId="4" type="noConversion"/>
  </si>
  <si>
    <t>Ethan Long</t>
    <phoneticPr fontId="4" type="noConversion"/>
  </si>
  <si>
    <t>Blue Apple Books</t>
    <phoneticPr fontId="4" type="noConversion"/>
  </si>
  <si>
    <t>1609052013</t>
    <phoneticPr fontId="4" type="noConversion"/>
  </si>
  <si>
    <t>Snowman</t>
    <phoneticPr fontId="4" type="noConversion"/>
  </si>
  <si>
    <t>Raymond Briggs</t>
    <phoneticPr fontId="4" type="noConversion"/>
  </si>
  <si>
    <t>Random House</t>
    <phoneticPr fontId="4" type="noConversion"/>
  </si>
  <si>
    <t>The Little Gardener</t>
    <phoneticPr fontId="4" type="noConversion"/>
  </si>
  <si>
    <t>Emily Hughes</t>
    <phoneticPr fontId="4" type="noConversion"/>
  </si>
  <si>
    <t>Flying Eye Books</t>
    <phoneticPr fontId="4" type="noConversion"/>
  </si>
  <si>
    <t>Art &amp; Max</t>
    <phoneticPr fontId="4" type="noConversion"/>
  </si>
  <si>
    <t>David Wiesner</t>
    <phoneticPr fontId="4" type="noConversion"/>
  </si>
  <si>
    <t>Ruby The Copycat</t>
    <phoneticPr fontId="4" type="noConversion"/>
  </si>
  <si>
    <t>Peggy Rathmann</t>
    <phoneticPr fontId="4" type="noConversion"/>
  </si>
  <si>
    <t>Bunnies</t>
    <phoneticPr fontId="4" type="noConversion"/>
  </si>
  <si>
    <t>Kevan Atteberry</t>
    <phoneticPr fontId="4" type="noConversion"/>
  </si>
  <si>
    <t>9780062307835</t>
    <phoneticPr fontId="4" type="noConversion"/>
  </si>
  <si>
    <t>What's this? What's that?</t>
    <phoneticPr fontId="4" type="noConversion"/>
  </si>
  <si>
    <t xml:space="preserve">Jane Sikic </t>
    <phoneticPr fontId="4" type="noConversion"/>
  </si>
  <si>
    <t>Sundance Publishing</t>
    <phoneticPr fontId="4" type="noConversion"/>
  </si>
  <si>
    <t>9780760819029</t>
    <phoneticPr fontId="4" type="noConversion"/>
  </si>
  <si>
    <t>Oops, Pounce, Quick, Run!: An Alphabet Caper</t>
    <phoneticPr fontId="4" type="noConversion"/>
  </si>
  <si>
    <t>Mike Twohy</t>
    <phoneticPr fontId="4" type="noConversion"/>
  </si>
  <si>
    <t>Balzer + Bray</t>
    <phoneticPr fontId="4" type="noConversion"/>
  </si>
  <si>
    <t>9780062377005</t>
    <phoneticPr fontId="4" type="noConversion"/>
  </si>
  <si>
    <t>Hegarty, Patricia</t>
    <phoneticPr fontId="4" type="noConversion"/>
  </si>
  <si>
    <t>Caterpillar</t>
    <phoneticPr fontId="4" type="noConversion"/>
  </si>
  <si>
    <t>USA</t>
    <phoneticPr fontId="4" type="noConversion"/>
  </si>
  <si>
    <t>9781848576933</t>
    <phoneticPr fontId="4" type="noConversion"/>
  </si>
  <si>
    <t>Pairs! Underwater (Lift-the-Flaps) (Board) (Ages 2-5)</t>
    <phoneticPr fontId="4" type="noConversion"/>
  </si>
  <si>
    <t>Prasadam-Halls, Smriti</t>
    <phoneticPr fontId="4" type="noConversion"/>
  </si>
  <si>
    <t>Frances Lincoln</t>
    <phoneticPr fontId="4" type="noConversion"/>
  </si>
  <si>
    <t>9781847808820</t>
    <phoneticPr fontId="4" type="noConversion"/>
  </si>
  <si>
    <t>My Many Colored Days (Board) (2-5 years) (Lexile 190L) (Knopf)</t>
    <phoneticPr fontId="4" type="noConversion"/>
  </si>
  <si>
    <t>Dr. Seuss</t>
    <phoneticPr fontId="4" type="noConversion"/>
  </si>
  <si>
    <t>Knopf</t>
    <phoneticPr fontId="4" type="noConversion"/>
  </si>
  <si>
    <t>9780679893448</t>
    <phoneticPr fontId="4" type="noConversion"/>
  </si>
  <si>
    <t>My First Big and Little Book: Jungle Baby (0-3 years) (Little Tiger)</t>
    <phoneticPr fontId="4" type="noConversion"/>
  </si>
  <si>
    <t>Rusling, Annette</t>
    <phoneticPr fontId="4" type="noConversion"/>
  </si>
  <si>
    <t>Little Tiger Press</t>
    <phoneticPr fontId="4" type="noConversion"/>
  </si>
  <si>
    <t>9781848959231</t>
    <phoneticPr fontId="4" type="noConversion"/>
  </si>
  <si>
    <t>Chia, Tong</t>
    <phoneticPr fontId="4" type="noConversion"/>
  </si>
  <si>
    <t>9789811175558</t>
    <phoneticPr fontId="4" type="noConversion"/>
  </si>
  <si>
    <t>Little Monster: the lazy Monster (M) (Scholastic)</t>
    <phoneticPr fontId="4" type="noConversion"/>
  </si>
  <si>
    <t>Bucknell, Kate</t>
    <phoneticPr fontId="4" type="noConversion"/>
  </si>
  <si>
    <t>9789814776707</t>
    <phoneticPr fontId="4" type="noConversion"/>
  </si>
  <si>
    <t>Little Monster: The Silly Monster (M) (Scholastic)</t>
    <phoneticPr fontId="4" type="noConversion"/>
  </si>
  <si>
    <t>9789814776660</t>
    <phoneticPr fontId="4" type="noConversion"/>
  </si>
  <si>
    <t>Look, A Book! (M) (Scholastic)</t>
    <phoneticPr fontId="4" type="noConversion"/>
  </si>
  <si>
    <t>Gleeson, Libby</t>
    <phoneticPr fontId="4" type="noConversion"/>
  </si>
  <si>
    <t>9789810982263</t>
    <phoneticPr fontId="4" type="noConversion"/>
  </si>
  <si>
    <t>Try A Little Kindness</t>
    <phoneticPr fontId="4" type="noConversion"/>
  </si>
  <si>
    <t>Cole, Henry</t>
    <phoneticPr fontId="4" type="noConversion"/>
  </si>
  <si>
    <t>9781338325638</t>
    <phoneticPr fontId="4" type="noConversion"/>
  </si>
  <si>
    <t>Scholastic UK Popcorn Readers 2: The Little Prince and the Rose (Book + CD) (Age 8-12) (Lexile 410L) (Scholastic)</t>
    <phoneticPr fontId="4" type="noConversion"/>
  </si>
  <si>
    <t>Rollason, Jane</t>
    <phoneticPr fontId="4" type="noConversion"/>
  </si>
  <si>
    <t>Scholastic UK</t>
    <phoneticPr fontId="4" type="noConversion"/>
  </si>
  <si>
    <t>UK</t>
    <phoneticPr fontId="4" type="noConversion"/>
  </si>
  <si>
    <t>9781407169668</t>
    <phoneticPr fontId="4" type="noConversion"/>
  </si>
  <si>
    <t>The Odd Egg</t>
    <phoneticPr fontId="4" type="noConversion"/>
  </si>
  <si>
    <t>Gravett, Emily</t>
    <phoneticPr fontId="4" type="noConversion"/>
  </si>
  <si>
    <t>9781509836239</t>
    <phoneticPr fontId="4" type="noConversion"/>
  </si>
  <si>
    <t>Usborne First Reading Level 2: The Stonecutter (HC) (Ages 4+) (Lexile 150L) (Usborne)</t>
    <phoneticPr fontId="4" type="noConversion"/>
  </si>
  <si>
    <t>Benton, Lynne</t>
    <phoneticPr fontId="4" type="noConversion"/>
  </si>
  <si>
    <t>Usborne Publishing</t>
    <phoneticPr fontId="4" type="noConversion"/>
  </si>
  <si>
    <t>9781409505730</t>
    <phoneticPr fontId="4" type="noConversion"/>
  </si>
  <si>
    <t>It Looked Like Spilt Milk (Big Book) (4-8 years) (Lexile 180L)(SRC) (H-C USA)</t>
    <phoneticPr fontId="4" type="noConversion"/>
  </si>
  <si>
    <t>Shaw, Charles G.</t>
    <phoneticPr fontId="4" type="noConversion"/>
  </si>
  <si>
    <t>Harper Collins USA</t>
    <phoneticPr fontId="4" type="noConversion"/>
  </si>
  <si>
    <t>9780064433129</t>
    <phoneticPr fontId="4" type="noConversion"/>
  </si>
  <si>
    <t>The Flea's Sneeze (Ages: 3-6) (Big Book) (Henry Holt).978-0-8050-8868-7</t>
    <phoneticPr fontId="4" type="noConversion"/>
  </si>
  <si>
    <t>Downey, Lynn</t>
    <phoneticPr fontId="4" type="noConversion"/>
  </si>
  <si>
    <t>Henry Holt and Company, Inc.</t>
    <phoneticPr fontId="4" type="noConversion"/>
  </si>
  <si>
    <t>9780805088687</t>
    <phoneticPr fontId="4" type="noConversion"/>
  </si>
  <si>
    <t>I Went Walking (Big Book) (4-5 years) (HMH)</t>
    <phoneticPr fontId="4" type="noConversion"/>
  </si>
  <si>
    <t>Williams, Sue</t>
    <phoneticPr fontId="4" type="noConversion"/>
  </si>
  <si>
    <t>HMH Books</t>
    <phoneticPr fontId="4" type="noConversion"/>
  </si>
  <si>
    <t>9780152380106</t>
    <phoneticPr fontId="4" type="noConversion"/>
  </si>
  <si>
    <t>Mouse Paint (Big Book) (4-6 years) (Lexile 250L) (SRC) (HMH)</t>
    <phoneticPr fontId="4" type="noConversion"/>
  </si>
  <si>
    <t>Walsh, Ellen Stoll</t>
    <phoneticPr fontId="4" type="noConversion"/>
  </si>
  <si>
    <t>9780152560263</t>
    <phoneticPr fontId="4" type="noConversion"/>
  </si>
  <si>
    <t>Move! (Big Book) (Ages 4-8) (Lexile 450L) (HMH)</t>
    <phoneticPr fontId="4" type="noConversion"/>
  </si>
  <si>
    <t>Page, Robin</t>
    <phoneticPr fontId="4" type="noConversion"/>
  </si>
  <si>
    <t>9780547576862</t>
    <phoneticPr fontId="4" type="noConversion"/>
  </si>
  <si>
    <t>The Smartest Giant in Town (Big Book) (Macmillan)</t>
    <phoneticPr fontId="4" type="noConversion"/>
  </si>
  <si>
    <t>Donaldson, Julia</t>
    <phoneticPr fontId="4" type="noConversion"/>
  </si>
  <si>
    <t>Macmillan Publishers Ltd</t>
    <phoneticPr fontId="4" type="noConversion"/>
  </si>
  <si>
    <t>9780230013896</t>
    <phoneticPr fontId="4" type="noConversion"/>
  </si>
  <si>
    <t>Usborne Elementary Reading: Brer Rabbit and the Blackberry Bush (With Audio CD) (150-250 Words) (Lexile 330L) (Usborne)</t>
    <phoneticPr fontId="4" type="noConversion"/>
  </si>
  <si>
    <t>Stowell, Louie</t>
    <phoneticPr fontId="4" type="noConversion"/>
  </si>
  <si>
    <t>9781409566755</t>
    <phoneticPr fontId="4" type="noConversion"/>
  </si>
  <si>
    <t>Usborne Elementary Reading: Clever Rabbit and the Lion (With Audio CD) (150-250 Words) (Lexile 400L) (Usborne)</t>
    <phoneticPr fontId="4" type="noConversion"/>
  </si>
  <si>
    <t>Davidson, Susanna</t>
    <phoneticPr fontId="4" type="noConversion"/>
  </si>
  <si>
    <t>9781409533122</t>
    <phoneticPr fontId="4" type="noConversion"/>
  </si>
  <si>
    <t>Usborne Elementary Reading: Clever Rabbit and the Wolves (With Audio CD) (150-250 Words) (Lexile 240L) (Usborne)</t>
    <phoneticPr fontId="4" type="noConversion"/>
  </si>
  <si>
    <t>9781409563631</t>
    <phoneticPr fontId="4" type="noConversion"/>
  </si>
  <si>
    <t>Usborne Elementary Reading: How Elephants Lost Their Wings (With Audio CD) (150-250 Words) (Lexile 280L) (Usborne)</t>
    <phoneticPr fontId="4" type="noConversion"/>
  </si>
  <si>
    <t>Sims, Lesley</t>
    <phoneticPr fontId="4" type="noConversion"/>
  </si>
  <si>
    <t>9781409533306</t>
    <phoneticPr fontId="4" type="noConversion"/>
  </si>
  <si>
    <t>Usborne Elementary Reading: King Donkey Ears (With Audio CD) (150-250 Words) (Lexile 210L) (Usborne)</t>
    <phoneticPr fontId="4" type="noConversion"/>
  </si>
  <si>
    <t>9781409533153</t>
    <phoneticPr fontId="4" type="noConversion"/>
  </si>
  <si>
    <t>Usborne Elementary Reading: Little Miss Muffet (With Audio CD) (150-250 Words) (Lexile 310L) (Usborne)</t>
    <phoneticPr fontId="4" type="noConversion"/>
  </si>
  <si>
    <t>Punter, Russell</t>
    <phoneticPr fontId="4" type="noConversion"/>
  </si>
  <si>
    <t>9781409566748</t>
    <phoneticPr fontId="4" type="noConversion"/>
  </si>
  <si>
    <t>Usborne Elementary Reading: Old Mother Hubbard (With Audio CD) (150-250 Words) (Lexile 420L) (Usborne)</t>
    <phoneticPr fontId="4" type="noConversion"/>
  </si>
  <si>
    <t>9781409533092</t>
    <phoneticPr fontId="4" type="noConversion"/>
  </si>
  <si>
    <t>Usborne Elementary Reading: Stone Soup (With Audio CD) (150-250 Words) (Lexile 140L) (Usborne)</t>
    <phoneticPr fontId="4" type="noConversion"/>
  </si>
  <si>
    <t>9781409533245</t>
    <phoneticPr fontId="4" type="noConversion"/>
  </si>
  <si>
    <t>Usborne Elementary Reading: The Daydreamer (With Audio CD) (150-250 Words) (Lexile 400L) (Usborne)</t>
    <phoneticPr fontId="4" type="noConversion"/>
  </si>
  <si>
    <t>Davies, Kate</t>
    <phoneticPr fontId="4" type="noConversion"/>
  </si>
  <si>
    <t>9781409533184</t>
    <phoneticPr fontId="4" type="noConversion"/>
  </si>
  <si>
    <t>Usborne Elementary Reading: The Dragon and the Phoenix (With Audio CD) (150-250 Words) (Lexile 350L) (Usborne)</t>
    <phoneticPr fontId="4" type="noConversion"/>
  </si>
  <si>
    <t>9781409545200</t>
    <phoneticPr fontId="4" type="noConversion"/>
  </si>
  <si>
    <t>Usborne Elementary Reading: The Genie in the Bottle (With Audio CD) (150-250 Words) (Lexile 140L) (Usborne)</t>
    <phoneticPr fontId="4" type="noConversion"/>
  </si>
  <si>
    <t>Dickins, Rosie</t>
    <phoneticPr fontId="4" type="noConversion"/>
  </si>
  <si>
    <t>9781409563617</t>
    <phoneticPr fontId="4" type="noConversion"/>
  </si>
  <si>
    <t>Usborne Elementary Reading: The Little Giraffe (With Audio CD) (150-250 Words) (Lexile 380L) (Usborne)</t>
    <phoneticPr fontId="4" type="noConversion"/>
  </si>
  <si>
    <t>9781409545170</t>
    <phoneticPr fontId="4" type="noConversion"/>
  </si>
  <si>
    <t>Usborne Elementary Reading: There Was a Crooked Man (With Audio CD) (150-250 Words) (Lexile 180L) (Usborne)</t>
    <phoneticPr fontId="4" type="noConversion"/>
  </si>
  <si>
    <t>9781409533276</t>
    <phoneticPr fontId="4" type="noConversion"/>
  </si>
  <si>
    <t>Usborne Lower Intermediate Reading: Chicken Licken (With Audio CD) (450-650 Words) (Lexile 400L) (Usborne)</t>
    <phoneticPr fontId="4" type="noConversion"/>
  </si>
  <si>
    <t>9781409533337</t>
    <phoneticPr fontId="4" type="noConversion"/>
  </si>
  <si>
    <t>Usborne Lower Intermediate Reading: Dinosaurs (With Audio CD) (450-650 Words) (Lexile 380L) (Usborne)</t>
    <phoneticPr fontId="4" type="noConversion"/>
  </si>
  <si>
    <t>Mason, Conrad</t>
    <phoneticPr fontId="4" type="noConversion"/>
  </si>
  <si>
    <t>9781409533450</t>
    <phoneticPr fontId="4" type="noConversion"/>
  </si>
  <si>
    <t>Usborne Lower Intermediate Reading: The Boy Who Cried Wolf (With Audio CD) (450-650 Words) (Lexile 250L) (Usborne)</t>
    <phoneticPr fontId="4" type="noConversion"/>
  </si>
  <si>
    <t>Mackinnon, Mairi</t>
    <phoneticPr fontId="4" type="noConversion"/>
  </si>
  <si>
    <t>9781409533481</t>
    <phoneticPr fontId="4" type="noConversion"/>
  </si>
  <si>
    <t>Usborne Lower Intermediate Reading: The Castle That Jack Built (With Audio CD) (450-650 Words) (Lexile 470L) (Usborne)</t>
    <phoneticPr fontId="4" type="noConversion"/>
  </si>
  <si>
    <t>9781409563594</t>
    <phoneticPr fontId="4" type="noConversion"/>
  </si>
  <si>
    <t>Usborne Lower Intermediate Reading: The Dinosaur Who Lost His Roar (With Audio CD) (450-650 Words) (Lexile 320L) (Usborne)</t>
    <phoneticPr fontId="4" type="noConversion"/>
  </si>
  <si>
    <t>9781409563570</t>
    <phoneticPr fontId="4" type="noConversion"/>
  </si>
  <si>
    <t>Usborne Lower Intermediate Reading: The Leopard and the Sky God (With Audio CD) (450-650 Words) (Lexile 230L) (Usborne)</t>
    <phoneticPr fontId="4" type="noConversion"/>
  </si>
  <si>
    <t>9781409533542</t>
    <phoneticPr fontId="4" type="noConversion"/>
  </si>
  <si>
    <t>Usborne Lower Intermediate Reading: The Little Red Hen (With Audio CD) (450-650 Words) (Lexile 360L) (Usborne)</t>
    <phoneticPr fontId="4" type="noConversion"/>
  </si>
  <si>
    <t>9781409533368</t>
    <phoneticPr fontId="4" type="noConversion"/>
  </si>
  <si>
    <t>Usborne Lower Intermediate Reading: The Mouse's Wedding (With Audio CD) (450-650 Words) (Lexile 440L) (Usborne)</t>
    <phoneticPr fontId="4" type="noConversion"/>
  </si>
  <si>
    <t>9781409533511</t>
    <phoneticPr fontId="4" type="noConversion"/>
  </si>
  <si>
    <t>Usborne Intermediate Reading: Androcles and the Lion (With Audio CD) (600-900 Words) (Lexile 260L) (Usborne)</t>
    <phoneticPr fontId="4" type="noConversion"/>
  </si>
  <si>
    <t>9781409533665</t>
    <phoneticPr fontId="4" type="noConversion"/>
  </si>
  <si>
    <t>Usborne Intermediate Reading: Elephants (With Audio CD)(600-900 Words) (Lexile 410L) (Usborne)</t>
    <phoneticPr fontId="4" type="noConversion"/>
  </si>
  <si>
    <t>Daynes, Katie</t>
    <phoneticPr fontId="4" type="noConversion"/>
  </si>
  <si>
    <t>9781409533696</t>
    <phoneticPr fontId="4" type="noConversion"/>
  </si>
  <si>
    <t>Usborne Intermediate Reading: Knights and Castles (With Audio CD) (600-900 Words) (Usborne)</t>
    <phoneticPr fontId="4" type="noConversion"/>
  </si>
  <si>
    <t>Firth, Rachel</t>
    <phoneticPr fontId="4" type="noConversion"/>
  </si>
  <si>
    <t>9781409563556</t>
    <phoneticPr fontId="4" type="noConversion"/>
  </si>
  <si>
    <t>Usborne Intermediate Reading: The Emperor and The Nightingale (With Audio CD)(600-900 Words) (Lexile 350L) (Usborne)</t>
    <phoneticPr fontId="4" type="noConversion"/>
  </si>
  <si>
    <t>9781409533573</t>
    <phoneticPr fontId="4" type="noConversion"/>
  </si>
  <si>
    <t>Usborne Intermediate Reading: The Inch Prince (With Audio CD)(600-900 Words) (Lexile 340L) (Usborne)</t>
    <phoneticPr fontId="4" type="noConversion"/>
  </si>
  <si>
    <t>9781409533788</t>
    <phoneticPr fontId="4" type="noConversion"/>
  </si>
  <si>
    <t>Usborne Intermediate Reading: The Runaway Pancake (With Audio CD) (600-900 Words) (Lexile 420L) (Usborne)</t>
    <phoneticPr fontId="4" type="noConversion"/>
  </si>
  <si>
    <t>9781409533757</t>
    <phoneticPr fontId="4" type="noConversion"/>
  </si>
  <si>
    <t>Disney-Hyperion</t>
  </si>
  <si>
    <t>Elephant &amp; Piggie Like Reading! The Cookie Fiasco</t>
  </si>
  <si>
    <t>Elephant &amp; Piggie Like Reading! We Are Growing!</t>
    <phoneticPr fontId="1" type="noConversion"/>
  </si>
  <si>
    <t>Disney Press</t>
  </si>
  <si>
    <t>臺灣性別平等教育協會</t>
  </si>
  <si>
    <t>臺灣東方出版社股份有限公司</t>
  </si>
  <si>
    <t>社團法人臺灣彩虹愛家生命教育協會</t>
  </si>
  <si>
    <t>地獄是可以克服的：一個臺灣記者的311日本東北紀行</t>
  </si>
  <si>
    <t>臺灣．綠築跡</t>
  </si>
  <si>
    <t>臺灣東販股份有限公司</t>
  </si>
  <si>
    <t>臺灣博物館散步GO──30條最潮博物館群創意觀光路線</t>
  </si>
  <si>
    <t>臺灣角川</t>
  </si>
  <si>
    <t>心靈學校1：我很棒！只是有點害羞</t>
  </si>
  <si>
    <t xml:space="preserve"> Neonb</t>
  </si>
  <si>
    <t xml:space="preserve"> 奧本大三郎 </t>
  </si>
  <si>
    <t xml:space="preserve">小天下  </t>
  </si>
  <si>
    <t>4713510947838</t>
  </si>
  <si>
    <t>蘭嶼、飛魚、巨人和故事</t>
  </si>
  <si>
    <t> 張友漁</t>
  </si>
  <si>
    <t>森永洋</t>
  </si>
  <si>
    <t>步步</t>
  </si>
  <si>
    <t> 羅德．達爾</t>
  </si>
  <si>
    <t>戲臺上的大將軍</t>
  </si>
  <si>
    <t xml:space="preserve">王文華 </t>
  </si>
  <si>
    <t>9789864791934</t>
  </si>
  <si>
    <t>昆蟲老師上課了！吳沁婕的超級生物課</t>
  </si>
  <si>
    <t>吳沁婕</t>
  </si>
  <si>
    <t>策馬入林文化</t>
  </si>
  <si>
    <t>台灣</t>
  </si>
  <si>
    <t>科學不思議1：昆蟲量體重</t>
  </si>
  <si>
    <t>吉谷昭憲</t>
  </si>
  <si>
    <t>9789575032609</t>
  </si>
  <si>
    <t>1</t>
  </si>
  <si>
    <t>科學不思議2：尾巴大調查</t>
  </si>
  <si>
    <t>犬塚則久</t>
  </si>
  <si>
    <t>9789575032616</t>
  </si>
  <si>
    <t>神奇酷科學生物世界系列1-4套書</t>
  </si>
  <si>
    <t>尼克．阿諾</t>
  </si>
  <si>
    <t>神奇酷科學(物理奧祕)系列套書</t>
  </si>
  <si>
    <t>神奇酷科學第13-16集套書：永恆的時間與能量</t>
  </si>
  <si>
    <t xml:space="preserve"> 尼克．阿諾 </t>
  </si>
  <si>
    <t>王文華、林世仁等</t>
  </si>
  <si>
    <t>國語日報出版社</t>
  </si>
  <si>
    <t>鯊幫海到骨董店</t>
  </si>
  <si>
    <t>鍬形蟲日記簿</t>
  </si>
  <si>
    <t>黃仕傑</t>
  </si>
  <si>
    <t>紅樹林出版社</t>
  </si>
  <si>
    <t>通往海底的奇妙旅程</t>
  </si>
  <si>
    <t>圖‧文／史提夫‧詹金斯（Steve Jenkins）；譯／張東君</t>
  </si>
  <si>
    <t>遠流出版</t>
  </si>
  <si>
    <t>海倫．凱勒的心視界──海倫精采的一生</t>
  </si>
  <si>
    <t>朵琳‧藍帕波特 Doreen Rappaport</t>
  </si>
  <si>
    <t>樹＋蜜蜂（套書）：跨領域圖解百科，培養整合自主觀察學習力</t>
  </si>
  <si>
    <t>沃依切．葛萊果斯基</t>
  </si>
  <si>
    <t>青蛙探長：哲也給小學生的冒險橋梁書(共4冊)</t>
  </si>
  <si>
    <t>哲也</t>
  </si>
  <si>
    <t>女生和男生也可以做的事！</t>
  </si>
  <si>
    <t>Sophie Gourion</t>
  </si>
  <si>
    <t xml:space="preserve">禾流文創 </t>
  </si>
  <si>
    <t>菜園裡的四季大餐套書（2冊）</t>
  </si>
  <si>
    <t>鈴木桃</t>
  </si>
  <si>
    <t>台灣東方</t>
  </si>
  <si>
    <t>宮川比呂故事輯：挫折是一種成長(3冊)</t>
  </si>
  <si>
    <t>宮川比呂</t>
  </si>
  <si>
    <t>孩子的第一套STEAM繪遊書01搶救大灰鯨：看因紐特人如何幫動物朋友脫困(108課綱科學素養最佳文本)</t>
  </si>
  <si>
    <t>胡儀芬</t>
  </si>
  <si>
    <t>木馬文化</t>
  </si>
  <si>
    <t>解謎獵人Q套書(一套2本)</t>
  </si>
  <si>
    <t>古本祐也</t>
  </si>
  <si>
    <t>阿提米斯1～4集套書（精靈律典、北極事件、永恆密碼、復仇詭計）</t>
  </si>
  <si>
    <t>歐因．科弗</t>
  </si>
  <si>
    <t>博識圖書</t>
  </si>
  <si>
    <t>麵包店小六超人氣繪本（3冊）加贈帆布袋</t>
  </si>
  <si>
    <t>長谷川義史</t>
  </si>
  <si>
    <t>維京</t>
  </si>
  <si>
    <t>文化部第41屆
優良圖書</t>
    <phoneticPr fontId="4" type="noConversion"/>
  </si>
  <si>
    <t>否</t>
    <phoneticPr fontId="1" type="noConversion"/>
  </si>
  <si>
    <t>用點心學校10：皇家金布丁</t>
  </si>
  <si>
    <t>玄天上帝的寵物</t>
  </si>
  <si>
    <t>四也出版</t>
  </si>
  <si>
    <t>屁屁超人外傳直升機神犬1：深夜的功夫奇遇記</t>
  </si>
  <si>
    <t>屁屁超人外傳直升機神犬2：校長的毛病</t>
  </si>
  <si>
    <t>許石的台灣歌</t>
  </si>
  <si>
    <t>拯救邏輯大作戰：有問題動物園</t>
  </si>
  <si>
    <t>菜刀小子的陣頭夢</t>
  </si>
  <si>
    <t>仙島小學：法術.仙獸.期末考</t>
  </si>
  <si>
    <t>拯救邏輯大作戰：猜臉島歷險記</t>
  </si>
  <si>
    <t> 珍妮佛．夏伯里斯．貝特曼</t>
  </si>
  <si>
    <t>是</t>
    <phoneticPr fontId="1" type="noConversion"/>
  </si>
  <si>
    <t> 鄭宗弦 </t>
  </si>
  <si>
    <t>少年廚俠3：消失的魔石</t>
  </si>
  <si>
    <t>少年廚俠4：除魔大神仙</t>
  </si>
  <si>
    <t> 胡妙芬</t>
  </si>
  <si>
    <t>親子天下  訂閱出版社新書快訊</t>
  </si>
  <si>
    <t>佐羅力46-50 套組</t>
  </si>
  <si>
    <t>Story a.</t>
  </si>
  <si>
    <t>神奇樹屋50：大魔術師胡迪尼</t>
  </si>
  <si>
    <t>瑪麗．波．奧斯本</t>
  </si>
  <si>
    <t>神奇樹屋51：南丁格爾的夢想</t>
  </si>
  <si>
    <t>神奇樹屋52：星期天的足球賽</t>
  </si>
  <si>
    <t>神奇樹屋53：鯨鯊大奇航</t>
  </si>
  <si>
    <t>神奇樹屋54：極地冰狗任務</t>
  </si>
  <si>
    <t>神奇樹屋55：尋找黃金龍</t>
  </si>
  <si>
    <t> 陳郁如 </t>
  </si>
  <si>
    <t>野人</t>
  </si>
  <si>
    <t>解憂雜貨店</t>
  </si>
  <si>
    <t>東野圭吾</t>
  </si>
  <si>
    <t>皇冠</t>
  </si>
  <si>
    <t>月光三部曲Ⅰ：淡水女巫的魔幻地圖</t>
  </si>
  <si>
    <t> 張嘉驊</t>
  </si>
  <si>
    <t>四也</t>
  </si>
  <si>
    <t>月光三部曲Ⅲ：回家之路1947</t>
  </si>
  <si>
    <t>馬克‧吐溫, 查理士．狄更斯, 法蘭西絲‧霍森‧柏納特, 耶克特‧馬洛</t>
  </si>
  <si>
    <t>藤本美鄉</t>
  </si>
  <si>
    <t>小天下  訂閱出版社新書快訊</t>
  </si>
  <si>
    <t> 陳郁如</t>
  </si>
  <si>
    <t>走吧走吧！跟世界做朋友（亞洲篇）</t>
  </si>
  <si>
    <t> 小茱姐姐（施賢琴）</t>
  </si>
  <si>
    <t>快樂文化 </t>
  </si>
  <si>
    <t>走吧走吧！跟世界做朋友（歐非洲篇）</t>
  </si>
  <si>
    <t> 王文華</t>
  </si>
  <si>
    <t>台灣　</t>
  </si>
  <si>
    <t> 林哲璋 </t>
  </si>
  <si>
    <t>齊藤洋</t>
  </si>
  <si>
    <t>狗勇士首部曲之一：倖存者</t>
  </si>
  <si>
    <t> 艾琳．杭特</t>
  </si>
  <si>
    <t>晨星</t>
  </si>
  <si>
    <t>狗勇士首部曲之二：暗藏敵影</t>
  </si>
  <si>
    <t>狗勇士首部曲之三：黑暗降臨</t>
  </si>
  <si>
    <t>狗勇士首部曲之四：逆境求生</t>
  </si>
  <si>
    <t>狗勇士首部曲之五：絕處逢生</t>
  </si>
  <si>
    <t>狗勇士首部曲之六：風暴來襲</t>
  </si>
  <si>
    <t>Ｘ恐龍探險隊１
勇闖五億年前</t>
  </si>
  <si>
    <t>李國靖, 阿比</t>
  </si>
  <si>
    <t>Ｘ恐龍探險隊２
誤闖古生代</t>
  </si>
  <si>
    <t>Ｘ恐龍探險隊3
異齒龍大逆襲</t>
  </si>
  <si>
    <t>Ｘ恐龍探險隊4
板龍大現身</t>
  </si>
  <si>
    <t>Ｘ恐龍探險隊５：
雙脊龍大進擊</t>
  </si>
  <si>
    <t>Ｘ恐龍探險隊6：
異特龍大暴走</t>
  </si>
  <si>
    <t>Ｘ恐龍探險隊7：
鯊齒龍大狙擊</t>
  </si>
  <si>
    <t>Ｘ恐龍探險隊８：
風神翼龍大作戰</t>
  </si>
  <si>
    <t>Ｘ恐龍探險隊９：
滄龍大對決</t>
  </si>
  <si>
    <t>Ｘ恐龍探險隊10：
暴龍大逃殺</t>
  </si>
  <si>
    <t>Ｘ恐龍探險隊11：
安氏中獸大激戰</t>
  </si>
  <si>
    <t>Ｘ恐龍探險隊12：
劍齒虎大獵殺</t>
  </si>
  <si>
    <t>Ｘ恐龍探險隊Ⅱ
恐龍人崛起</t>
  </si>
  <si>
    <t>陳紹霖</t>
  </si>
  <si>
    <t>Ｘ恐龍探險隊Ⅱ
古今生物大對決</t>
  </si>
  <si>
    <t> 李國靖</t>
  </si>
  <si>
    <t>Ｘ恐龍探險隊Ⅱ
激戰異變龍</t>
  </si>
  <si>
    <t>Ｘ恐龍探險隊Ⅱ
世紀對決大毀滅</t>
  </si>
  <si>
    <t>恐龍世界歷險記 1【全新修訂版】</t>
  </si>
  <si>
    <t>洪在轍</t>
  </si>
  <si>
    <t>9789863422488</t>
  </si>
  <si>
    <t>恐龍世界歷險記 2【全新修訂版】</t>
  </si>
  <si>
    <t>9789863422495</t>
  </si>
  <si>
    <t>希臘羅馬神話漫畫4：奧林帕斯十二諸神</t>
  </si>
  <si>
    <t>9789576581182</t>
  </si>
  <si>
    <t>希臘羅馬神話漫畫5：人類之王普羅米修斯</t>
  </si>
  <si>
    <t>9789576581472</t>
  </si>
  <si>
    <t>希臘羅馬神話漫畫6：宙斯的審判</t>
  </si>
  <si>
    <t>9789576581847</t>
  </si>
  <si>
    <t>希臘羅馬神話漫畫7：新人類的時代</t>
  </si>
  <si>
    <t>9789576582233</t>
  </si>
  <si>
    <t>觀念化學小學堂(新版)</t>
  </si>
  <si>
    <t>艾力克斯．弗斯
麗莎‧葛拉斯彼</t>
  </si>
  <si>
    <t>觀念生物小學堂(新版)</t>
  </si>
  <si>
    <t>海索‧瑪斯凱爾</t>
  </si>
  <si>
    <t>觀念物理小學堂(新版)</t>
  </si>
  <si>
    <t>凱特‧戴維斯</t>
  </si>
  <si>
    <t>觀念數學小學堂(新版)</t>
  </si>
  <si>
    <t>艾力克斯．弗斯
米娜‧雷希
麗莎‧葛拉斯彼</t>
  </si>
  <si>
    <t>尋寶記1：伊拉克尋寶記</t>
  </si>
  <si>
    <t>金允洙</t>
  </si>
  <si>
    <t>9789867469625</t>
  </si>
  <si>
    <t>尋寶記2：法國尋寶記</t>
  </si>
  <si>
    <t>9789867469632</t>
  </si>
  <si>
    <t>尋寶記3：中國尋寶記</t>
  </si>
  <si>
    <t>Gomdori co.</t>
  </si>
  <si>
    <t>9789867469649</t>
  </si>
  <si>
    <t>尋寶記4：印度尋寶記</t>
  </si>
  <si>
    <t>9789867298454</t>
  </si>
  <si>
    <t>尋寶記5：埃及尋寶記</t>
  </si>
  <si>
    <t>9789867298935</t>
  </si>
  <si>
    <t>尋寶記6：美國尋寶記</t>
  </si>
  <si>
    <t>9789867137081</t>
  </si>
  <si>
    <t>尋寶記7：日本尋寶記</t>
  </si>
  <si>
    <t>9789867137692</t>
  </si>
  <si>
    <t>尋寶記8：希臘尋寶記</t>
  </si>
  <si>
    <t>9789867137753</t>
  </si>
  <si>
    <t>尋寶記9：俄羅斯尋寶記</t>
  </si>
  <si>
    <t>9789867137890</t>
  </si>
  <si>
    <t>尋寶記10：德國尋寶記</t>
  </si>
  <si>
    <t>9789866920257</t>
  </si>
  <si>
    <t>尋寶記11：澳洲尋寶記</t>
  </si>
  <si>
    <t>9789866920424</t>
  </si>
  <si>
    <t>尋寶記12：巴西尋寶記</t>
  </si>
  <si>
    <t>9789866920455</t>
  </si>
  <si>
    <t>尋寶記13：英國尋寶記</t>
  </si>
  <si>
    <t>9789866920578</t>
  </si>
  <si>
    <t>尋寶記14：土耳其尋寶記</t>
  </si>
  <si>
    <t>9789866920981</t>
  </si>
  <si>
    <t>尋寶記15：西班牙尋寶記</t>
  </si>
  <si>
    <t>9789866716256</t>
  </si>
  <si>
    <t>尋寶記16：泰國尋寶記</t>
  </si>
  <si>
    <t>9789866716607</t>
  </si>
  <si>
    <t>尋寶記17：荷蘭尋寶記</t>
  </si>
  <si>
    <t>9789866716874</t>
  </si>
  <si>
    <t>尋寶記18：墨西哥尋寶記</t>
  </si>
  <si>
    <t>9789862290286</t>
  </si>
  <si>
    <t>尋寶記19：加拿大尋寶記</t>
  </si>
  <si>
    <t>9789862290637</t>
  </si>
  <si>
    <t>尋寶記20：越南尋寶記</t>
  </si>
  <si>
    <t>9789862291078</t>
  </si>
  <si>
    <t>尋寶記21：奧地利尋寶記</t>
  </si>
  <si>
    <t>9789862291832</t>
  </si>
  <si>
    <t>尋寶記22：以色列尋寶記</t>
  </si>
  <si>
    <t>9789862292259</t>
  </si>
  <si>
    <t>尋寶記23：古巴尋寶記</t>
  </si>
  <si>
    <t>9789862292709</t>
  </si>
  <si>
    <t>尋寶記24：南非尋寶記</t>
  </si>
  <si>
    <t>9789862292921</t>
  </si>
  <si>
    <t>尋寶記25：瑞士尋寶記</t>
  </si>
  <si>
    <t>9789862293751</t>
  </si>
  <si>
    <t>尋寶記26：紐西蘭尋寶記</t>
  </si>
  <si>
    <t>9789862295182</t>
  </si>
  <si>
    <t>尋寶記27：義大利尋寶記1</t>
  </si>
  <si>
    <t>9789862295670</t>
  </si>
  <si>
    <t>尋寶記28：義大利尋寶記2</t>
  </si>
  <si>
    <t>9789862296448</t>
  </si>
  <si>
    <t>尋寶記29：菲律賓尋寶記</t>
  </si>
  <si>
    <t>9789862297445</t>
  </si>
  <si>
    <t>尋寶記30：瑞典尋寶記</t>
  </si>
  <si>
    <t>9789862298138</t>
  </si>
  <si>
    <t>尋寶記31：芬蘭尋寶記</t>
  </si>
  <si>
    <t>9789862299050</t>
  </si>
  <si>
    <t>尋寶記32：祕魯尋寶記</t>
  </si>
  <si>
    <t>Sweet Factory</t>
  </si>
  <si>
    <t>9789863420187</t>
  </si>
  <si>
    <t>尋寶記33：波蘭尋寶記</t>
  </si>
  <si>
    <t>9789863420897</t>
  </si>
  <si>
    <t>尋寶記34：臺灣尋寶記</t>
  </si>
  <si>
    <t>9789863421122</t>
  </si>
  <si>
    <t>尋寶記35：捷克尋寶記</t>
  </si>
  <si>
    <t>9789863422037</t>
  </si>
  <si>
    <t>尋寶記36：上海尋寶記</t>
  </si>
  <si>
    <t>9789863428749</t>
  </si>
  <si>
    <t>尋寶記37：洛杉磯尋寶記</t>
  </si>
  <si>
    <t>9789863429111</t>
  </si>
  <si>
    <t>尋寶記38：大阪尋寶記</t>
  </si>
  <si>
    <t>9789863429401</t>
  </si>
  <si>
    <t>尋寶記39：溫哥華尋寶記</t>
  </si>
  <si>
    <t>9789863429654</t>
  </si>
  <si>
    <t>尋寶記40：雪梨尋寶記</t>
  </si>
  <si>
    <t>9789576580147</t>
  </si>
  <si>
    <t>尋寶記41：倫敦尋寶記</t>
  </si>
  <si>
    <t>Popcorn Story</t>
  </si>
  <si>
    <t>9789576580321</t>
  </si>
  <si>
    <t>尋寶記42：莫斯科尋寶記</t>
  </si>
  <si>
    <t>9789576580727</t>
  </si>
  <si>
    <t>尋寶記43：雅加達尋寶記</t>
  </si>
  <si>
    <t>Popcorn story</t>
  </si>
  <si>
    <t>9789576581113</t>
  </si>
  <si>
    <t>尋寶記44：首爾尋寶記1</t>
  </si>
  <si>
    <t>9789576581373</t>
  </si>
  <si>
    <t>尋寶記45：首爾尋寶記2</t>
  </si>
  <si>
    <t>9789576581670</t>
  </si>
  <si>
    <t>尋寶記46：濟州島尋寶記1</t>
  </si>
  <si>
    <t>9789576582257</t>
  </si>
  <si>
    <t>出版社</t>
    <phoneticPr fontId="2" type="noConversion"/>
  </si>
  <si>
    <r>
      <t> </t>
    </r>
    <r>
      <rPr>
        <sz val="10"/>
        <color indexed="63"/>
        <rFont val="標楷體"/>
        <family val="4"/>
        <charset val="136"/>
      </rPr>
      <t>榮．理查特</t>
    </r>
    <r>
      <rPr>
        <sz val="10"/>
        <color indexed="23"/>
        <rFont val="標楷體"/>
        <family val="4"/>
        <charset val="136"/>
      </rPr>
      <t>, </t>
    </r>
    <r>
      <rPr>
        <sz val="10"/>
        <color indexed="63"/>
        <rFont val="標楷體"/>
        <family val="4"/>
        <charset val="136"/>
      </rPr>
      <t>馬克．邱奇</t>
    </r>
    <r>
      <rPr>
        <sz val="10"/>
        <color indexed="23"/>
        <rFont val="標楷體"/>
        <family val="4"/>
        <charset val="136"/>
      </rPr>
      <t>, </t>
    </r>
    <r>
      <rPr>
        <sz val="10"/>
        <color indexed="63"/>
        <rFont val="標楷體"/>
        <family val="4"/>
        <charset val="136"/>
      </rPr>
      <t>凱琳．莫莉森</t>
    </r>
  </si>
  <si>
    <t>臺灣</t>
    <phoneticPr fontId="1" type="noConversion"/>
  </si>
  <si>
    <t>否</t>
    <phoneticPr fontId="1" type="noConversion"/>
  </si>
  <si>
    <t>是</t>
    <phoneticPr fontId="1" type="noConversion"/>
  </si>
  <si>
    <t>語文</t>
    <phoneticPr fontId="1" type="noConversion"/>
  </si>
  <si>
    <t>溫美玉備課趴：情緒表達與寫作的雙卡教學實錄</t>
    <phoneticPr fontId="1" type="noConversion"/>
  </si>
  <si>
    <t>臺灣</t>
    <phoneticPr fontId="1" type="noConversion"/>
  </si>
  <si>
    <t>否</t>
    <phoneticPr fontId="1" type="noConversion"/>
  </si>
  <si>
    <t>是</t>
    <phoneticPr fontId="1" type="noConversion"/>
  </si>
  <si>
    <t>語文</t>
    <phoneticPr fontId="1" type="noConversion"/>
  </si>
  <si>
    <t>擁抱玫瑰少年</t>
    <phoneticPr fontId="4" type="noConversion"/>
  </si>
  <si>
    <t>女書文化</t>
    <phoneticPr fontId="4" type="noConversion"/>
  </si>
  <si>
    <t>9578233639</t>
    <phoneticPr fontId="4" type="noConversion"/>
  </si>
  <si>
    <t>否</t>
    <phoneticPr fontId="4" type="noConversion"/>
  </si>
  <si>
    <t>是</t>
    <phoneticPr fontId="4" type="noConversion"/>
  </si>
  <si>
    <t>輔導推薦</t>
    <phoneticPr fontId="4" type="noConversion"/>
  </si>
  <si>
    <t>否</t>
    <phoneticPr fontId="1" type="noConversion"/>
  </si>
  <si>
    <t>語文</t>
    <phoneticPr fontId="1" type="noConversion"/>
  </si>
  <si>
    <t>學‧思‧達：張輝誠的翻轉實踐</t>
    <phoneticPr fontId="1" type="noConversion"/>
  </si>
  <si>
    <t>張輝誠</t>
    <phoneticPr fontId="1" type="noConversion"/>
  </si>
  <si>
    <t>親子天下</t>
    <phoneticPr fontId="1" type="noConversion"/>
  </si>
  <si>
    <t>否</t>
    <phoneticPr fontId="4" type="noConversion"/>
  </si>
  <si>
    <t>是</t>
    <phoneticPr fontId="4" type="noConversion"/>
  </si>
  <si>
    <t>教學策略</t>
    <phoneticPr fontId="4" type="noConversion"/>
  </si>
  <si>
    <t>學思達增能：張輝誠的創新教學心法</t>
    <phoneticPr fontId="1" type="noConversion"/>
  </si>
  <si>
    <t>教室裡的對話練習：當學思達遇見薩提爾</t>
    <phoneticPr fontId="1" type="noConversion"/>
  </si>
  <si>
    <t>Noodleheads See The Future</t>
    <phoneticPr fontId="4" type="noConversion"/>
  </si>
  <si>
    <r>
      <t xml:space="preserve"> Mitch Weiss,</t>
    </r>
    <r>
      <rPr>
        <sz val="10"/>
        <rFont val="Times New Roman"/>
        <family val="1"/>
      </rPr>
      <t>‎</t>
    </r>
    <r>
      <rPr>
        <sz val="10"/>
        <rFont val="標楷體"/>
        <family val="4"/>
        <charset val="136"/>
      </rPr>
      <t xml:space="preserve"> Martha Hamilton,</t>
    </r>
    <r>
      <rPr>
        <sz val="10"/>
        <rFont val="Times New Roman"/>
        <family val="1"/>
      </rPr>
      <t>‎</t>
    </r>
    <r>
      <rPr>
        <sz val="10"/>
        <rFont val="標楷體"/>
        <family val="4"/>
        <charset val="136"/>
      </rPr>
      <t xml:space="preserve"> Tedd Arnold </t>
    </r>
    <phoneticPr fontId="4" type="noConversion"/>
  </si>
  <si>
    <t>Holiday House</t>
    <phoneticPr fontId="4" type="noConversion"/>
  </si>
  <si>
    <t>美國</t>
    <phoneticPr fontId="4" type="noConversion"/>
  </si>
  <si>
    <t>英文領域推薦</t>
    <phoneticPr fontId="4" type="noConversion"/>
  </si>
  <si>
    <t>Nana In The City</t>
    <phoneticPr fontId="4" type="noConversion"/>
  </si>
  <si>
    <t>Castillo, Lauren</t>
    <phoneticPr fontId="4" type="noConversion"/>
  </si>
  <si>
    <t>Clarion Books</t>
    <phoneticPr fontId="4" type="noConversion"/>
  </si>
  <si>
    <t>英國</t>
    <phoneticPr fontId="4" type="noConversion"/>
  </si>
  <si>
    <t>Momo And Snap</t>
    <phoneticPr fontId="4" type="noConversion"/>
  </si>
  <si>
    <t xml:space="preserve">Anderson, Airlie
</t>
    <phoneticPr fontId="4" type="noConversion"/>
  </si>
  <si>
    <t xml:space="preserve">Childs Play Intl Ltd
</t>
    <phoneticPr fontId="4" type="noConversion"/>
  </si>
  <si>
    <t>9781846435980</t>
    <phoneticPr fontId="4" type="noConversion"/>
  </si>
  <si>
    <t>The Boy And The Airplane</t>
    <phoneticPr fontId="4" type="noConversion"/>
  </si>
  <si>
    <t>Pett, Mark</t>
    <phoneticPr fontId="4" type="noConversion"/>
  </si>
  <si>
    <t>Simon &amp; Schuster</t>
    <phoneticPr fontId="4" type="noConversion"/>
  </si>
  <si>
    <t>9781442451230</t>
    <phoneticPr fontId="4" type="noConversion"/>
  </si>
  <si>
    <r>
      <t>Goodnight Sleepy Caterpillar (Board) (</t>
    </r>
    <r>
      <rPr>
        <sz val="10"/>
        <color indexed="8"/>
        <rFont val="標楷體"/>
        <family val="4"/>
        <charset val="136"/>
      </rPr>
      <t>洞洞書) (Ages 0-3) (Caterpillar)</t>
    </r>
    <phoneticPr fontId="4" type="noConversion"/>
  </si>
  <si>
    <r>
      <t xml:space="preserve">Don't Tell Anyone </t>
    </r>
    <r>
      <rPr>
        <sz val="10"/>
        <color indexed="8"/>
        <rFont val="標楷體"/>
        <family val="4"/>
        <charset val="136"/>
      </rPr>
      <t xml:space="preserve"> (Scholastic)</t>
    </r>
    <phoneticPr fontId="4" type="noConversion"/>
  </si>
  <si>
    <r>
      <rPr>
        <sz val="10"/>
        <color indexed="8"/>
        <rFont val="標楷體"/>
        <family val="4"/>
        <charset val="136"/>
      </rPr>
      <t>大書</t>
    </r>
    <phoneticPr fontId="4" type="noConversion"/>
  </si>
  <si>
    <r>
      <rPr>
        <sz val="10"/>
        <color indexed="8"/>
        <rFont val="標楷體"/>
        <family val="4"/>
        <charset val="136"/>
      </rPr>
      <t>是</t>
    </r>
    <phoneticPr fontId="4" type="noConversion"/>
  </si>
  <si>
    <t>否</t>
    <phoneticPr fontId="4" type="noConversion"/>
  </si>
  <si>
    <t>英文領域推薦</t>
    <phoneticPr fontId="4" type="noConversion"/>
  </si>
  <si>
    <t>Elephant &amp; Piggie Like Reading! - The Itchy Book! (HC)</t>
    <phoneticPr fontId="1" type="noConversion"/>
  </si>
  <si>
    <t>Willems, Mo</t>
    <phoneticPr fontId="1" type="noConversion"/>
  </si>
  <si>
    <t>Disney-Hyperion</t>
    <phoneticPr fontId="4" type="noConversion"/>
  </si>
  <si>
    <t>Elephant &amp; Piggie Like Reading! The Good for Nothing Button!</t>
    <phoneticPr fontId="1" type="noConversion"/>
  </si>
  <si>
    <t xml:space="preserve">Waiting Is Not Easy! (An Elephant and Piggie Book)    </t>
    <phoneticPr fontId="1" type="noConversion"/>
  </si>
  <si>
    <t xml:space="preserve">We Are in a Book! (An Elephant and Piggie Book)     </t>
    <phoneticPr fontId="1" type="noConversion"/>
  </si>
  <si>
    <t xml:space="preserve">I Will Take A Nap! (An Elephant and Piggie Book)   </t>
    <phoneticPr fontId="1" type="noConversion"/>
  </si>
  <si>
    <t xml:space="preserve">I Really Like Slop! (An Elephant and Piggie Book)   </t>
    <phoneticPr fontId="1" type="noConversion"/>
  </si>
  <si>
    <t>蝴蝶朵朵(附贈應用指導手冊，兩冊不分售)</t>
    <phoneticPr fontId="4" type="noConversion"/>
  </si>
  <si>
    <t>幸佳慧</t>
    <phoneticPr fontId="4" type="noConversion"/>
  </si>
  <si>
    <t xml:space="preserve">字畝文化  </t>
    <phoneticPr fontId="4" type="noConversion"/>
  </si>
  <si>
    <t>9789578423763</t>
    <phoneticPr fontId="4" type="noConversion"/>
  </si>
  <si>
    <t>是</t>
    <phoneticPr fontId="4" type="noConversion"/>
  </si>
  <si>
    <t>輔導推薦</t>
    <phoneticPr fontId="4" type="noConversion"/>
  </si>
  <si>
    <t>否</t>
    <phoneticPr fontId="4" type="noConversion"/>
  </si>
  <si>
    <t>「提升K-12學生閱讀素養」國小推薦書單</t>
    <phoneticPr fontId="4" type="noConversion"/>
  </si>
  <si>
    <t>【巴第市系列：奇妙的人體城市】套書（全3冊）（超值加贈3片CD）</t>
    <phoneticPr fontId="4" type="noConversion"/>
  </si>
  <si>
    <t>是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</si>
  <si>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</si>
  <si>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</si>
  <si>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</si>
  <si>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</si>
  <si>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</si>
  <si>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法布爾老師的昆蟲教室（全套２冊）</t>
    <phoneticPr fontId="4" type="noConversion"/>
  </si>
  <si>
    <t>是</t>
    <phoneticPr fontId="4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</si>
  <si>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</si>
  <si>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</si>
  <si>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</si>
  <si>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築地市場：從圖看魚市場的一天</t>
    <phoneticPr fontId="1" type="noConversion"/>
  </si>
  <si>
    <t>否</t>
    <phoneticPr fontId="4" type="noConversion"/>
  </si>
  <si>
    <t>否</t>
    <phoneticPr fontId="4" type="noConversion"/>
  </si>
  <si>
    <t>否</t>
    <phoneticPr fontId="4" type="noConversion"/>
  </si>
  <si>
    <t>文化部第41屆
優良圖書</t>
    <phoneticPr fontId="4" type="noConversion"/>
  </si>
  <si>
    <t>艾飛不見了</t>
    <phoneticPr fontId="1" type="noConversion"/>
  </si>
  <si>
    <t>魯賓遜夢遊記</t>
    <phoneticPr fontId="1" type="noConversion"/>
  </si>
  <si>
    <t>否</t>
    <phoneticPr fontId="4" type="noConversion"/>
  </si>
  <si>
    <t>文化部第41屆
優良圖書</t>
    <phoneticPr fontId="4" type="noConversion"/>
  </si>
  <si>
    <t>我的妹妹</t>
    <phoneticPr fontId="1" type="noConversion"/>
  </si>
  <si>
    <r>
      <rPr>
        <sz val="10"/>
        <color indexed="8"/>
        <rFont val="Times New Roman"/>
        <family val="1"/>
      </rPr>
      <t>박정섭</t>
    </r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</si>
  <si>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</si>
  <si>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</si>
  <si>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</si>
  <si>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</si>
  <si>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</si>
  <si>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</si>
  <si>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</si>
  <si>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</si>
  <si>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</si>
  <si>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</si>
  <si>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</si>
  <si>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</si>
  <si>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r>
      <t>曺原希（</t>
    </r>
    <r>
      <rPr>
        <sz val="10"/>
        <color indexed="8"/>
        <rFont val="Times New Roman"/>
        <family val="1"/>
      </rPr>
      <t>조원희</t>
    </r>
    <r>
      <rPr>
        <sz val="10"/>
        <color indexed="8"/>
        <rFont val="標楷體"/>
        <family val="4"/>
        <charset val="136"/>
      </rPr>
      <t>）著</t>
    </r>
  </si>
  <si>
    <r>
      <t>李朱蕙（</t>
    </r>
    <r>
      <rPr>
        <sz val="10"/>
        <color indexed="8"/>
        <rFont val="Times New Roman"/>
        <family val="1"/>
      </rPr>
      <t>이주혜</t>
    </r>
    <r>
      <rPr>
        <sz val="10"/>
        <color indexed="8"/>
        <rFont val="標楷體"/>
        <family val="4"/>
        <charset val="136"/>
      </rPr>
      <t>）著</t>
    </r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</si>
  <si>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</si>
  <si>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</si>
  <si>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</si>
  <si>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</si>
  <si>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r>
      <rPr>
        <sz val="10"/>
        <color indexed="8"/>
        <rFont val="標楷體"/>
        <family val="4"/>
        <charset val="136"/>
      </rPr>
      <t>瘋狂的一天：JUNE 29, 1999</t>
    </r>
    <phoneticPr fontId="1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</si>
  <si>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</si>
  <si>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</si>
  <si>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</si>
  <si>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</si>
  <si>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</si>
  <si>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</si>
  <si>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</si>
  <si>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</si>
  <si>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</si>
  <si>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</si>
  <si>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</si>
  <si>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</si>
  <si>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小女孩與食人妖</t>
    <phoneticPr fontId="1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</si>
  <si>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</si>
  <si>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</si>
  <si>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</si>
  <si>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</si>
  <si>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</si>
  <si>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</si>
  <si>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</si>
  <si>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</si>
  <si>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那是我的！</t>
    <phoneticPr fontId="1" type="noConversion"/>
  </si>
  <si>
    <t>否</t>
    <phoneticPr fontId="4" type="noConversion"/>
  </si>
  <si>
    <t>文化部第41屆
優良圖書</t>
    <phoneticPr fontId="4" type="noConversion"/>
  </si>
  <si>
    <r>
      <rPr>
        <sz val="10"/>
        <color indexed="8"/>
        <rFont val="Times New Roman"/>
        <family val="1"/>
      </rPr>
      <t>센우</t>
    </r>
  </si>
  <si>
    <r>
      <t>作者</t>
    </r>
    <r>
      <rPr>
        <sz val="10"/>
        <color indexed="8"/>
        <rFont val="Times New Roman"/>
        <family val="1"/>
      </rPr>
      <t>김미정</t>
    </r>
    <r>
      <rPr>
        <sz val="10"/>
        <color indexed="8"/>
        <rFont val="標楷體"/>
        <family val="4"/>
        <charset val="136"/>
      </rPr>
      <t>、繪者</t>
    </r>
    <r>
      <rPr>
        <sz val="10"/>
        <color indexed="8"/>
        <rFont val="Times New Roman"/>
        <family val="1"/>
      </rPr>
      <t>김미정</t>
    </r>
  </si>
  <si>
    <r>
      <rPr>
        <sz val="10"/>
        <color indexed="8"/>
        <rFont val="Times New Roman"/>
        <family val="1"/>
      </rPr>
      <t>문종훈</t>
    </r>
  </si>
  <si>
    <t>否</t>
    <phoneticPr fontId="4" type="noConversion"/>
  </si>
  <si>
    <t>文化部第41屆
優良圖書</t>
    <phoneticPr fontId="4" type="noConversion"/>
  </si>
  <si>
    <r>
      <t>邊志賢（</t>
    </r>
    <r>
      <rPr>
        <sz val="10"/>
        <color indexed="8"/>
        <rFont val="Times New Roman"/>
        <family val="1"/>
      </rPr>
      <t>변지현</t>
    </r>
    <r>
      <rPr>
        <sz val="10"/>
        <color indexed="8"/>
        <rFont val="標楷體"/>
        <family val="4"/>
        <charset val="136"/>
      </rPr>
      <t>）、李嘉寭（</t>
    </r>
    <r>
      <rPr>
        <sz val="10"/>
        <color indexed="8"/>
        <rFont val="Times New Roman"/>
        <family val="1"/>
      </rPr>
      <t>이가혜</t>
    </r>
    <r>
      <rPr>
        <sz val="10"/>
        <color indexed="8"/>
        <rFont val="標楷體"/>
        <family val="4"/>
        <charset val="136"/>
      </rPr>
      <t>）著</t>
    </r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</si>
  <si>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</si>
  <si>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</si>
  <si>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</si>
  <si>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</si>
  <si>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</si>
  <si>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</si>
  <si>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r>
      <t>あがた ひでひこ (監修),</t>
    </r>
    <r>
      <rPr>
        <sz val="10"/>
        <color indexed="8"/>
        <rFont val="Times New Roman"/>
        <family val="1"/>
      </rPr>
      <t>‎</t>
    </r>
    <r>
      <rPr>
        <sz val="10"/>
        <color indexed="8"/>
        <rFont val="標楷體"/>
        <family val="4"/>
        <charset val="136"/>
      </rPr>
      <t xml:space="preserve"> はっとり みほ (イラスト)</t>
    </r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</si>
  <si>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</si>
  <si>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</si>
  <si>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</si>
  <si>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</si>
  <si>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</si>
  <si>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</si>
  <si>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r>
      <rPr>
        <sz val="10"/>
        <color indexed="8"/>
        <rFont val="標楷體"/>
        <family val="4"/>
        <charset val="136"/>
      </rPr>
      <t>小月亮：第一本用故事介紹宇宙的科學知識繪本（附中英文朗讀CD）</t>
    </r>
  </si>
  <si>
    <t>是</t>
    <phoneticPr fontId="4" type="noConversion"/>
  </si>
  <si>
    <r>
      <rPr>
        <sz val="10"/>
        <color indexed="8"/>
        <rFont val="Times New Roman"/>
        <family val="1"/>
      </rPr>
      <t>경혜원</t>
    </r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</si>
  <si>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</si>
  <si>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</si>
  <si>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</si>
  <si>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</si>
  <si>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顏色妖怪</t>
    <phoneticPr fontId="1" type="noConversion"/>
  </si>
  <si>
    <t>是</t>
    <phoneticPr fontId="4" type="noConversion"/>
  </si>
  <si>
    <t>輔導老師推薦</t>
    <phoneticPr fontId="1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</si>
  <si>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</si>
  <si>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</si>
  <si>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</si>
  <si>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</si>
  <si>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r>
      <rPr>
        <sz val="10"/>
        <color indexed="8"/>
        <rFont val="標楷體"/>
        <family val="4"/>
        <charset val="136"/>
      </rPr>
      <t>月球不可思議(新版)</t>
    </r>
  </si>
  <si>
    <r>
      <t>STEAM</t>
    </r>
    <r>
      <rPr>
        <sz val="10"/>
        <color indexed="8"/>
        <rFont val="標楷體"/>
        <family val="4"/>
        <charset val="136"/>
      </rPr>
      <t>大挑戰：32個趣味任務，開發孩子的設計思考力＋問題解決力</t>
    </r>
  </si>
  <si>
    <t>否</t>
    <phoneticPr fontId="4" type="noConversion"/>
  </si>
  <si>
    <t>文化部第41屆
優良圖書</t>
    <phoneticPr fontId="4" type="noConversion"/>
  </si>
  <si>
    <t>Gerda Muller</t>
    <phoneticPr fontId="1" type="noConversion"/>
  </si>
  <si>
    <t>文Michelle Houts圖 Elizabeth Zechel</t>
    <phoneticPr fontId="1" type="noConversion"/>
  </si>
  <si>
    <r>
      <rPr>
        <sz val="10"/>
        <color indexed="8"/>
        <rFont val="Times New Roman"/>
        <family val="1"/>
      </rPr>
      <t>팝콘스토리</t>
    </r>
  </si>
  <si>
    <t>河童禮</t>
    <phoneticPr fontId="1" type="noConversion"/>
  </si>
  <si>
    <t>否</t>
    <phoneticPr fontId="4" type="noConversion"/>
  </si>
  <si>
    <t>文化部第41屆
優良圖書</t>
    <phoneticPr fontId="4" type="noConversion"/>
  </si>
  <si>
    <t>巧克力冒險工廠（羅德達爾百年誕辰紀念版）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</si>
  <si>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</si>
  <si>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</si>
  <si>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</si>
  <si>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</si>
  <si>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</si>
  <si>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</si>
  <si>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</si>
  <si>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</si>
  <si>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</si>
  <si>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文化部第41屆
優良圖書</t>
    <phoneticPr fontId="4" type="noConversion"/>
  </si>
  <si>
    <t>張曼娟論語學堂套書（共兩冊）</t>
    <phoneticPr fontId="1" type="noConversion"/>
  </si>
  <si>
    <t>張曼娟</t>
    <phoneticPr fontId="1" type="noConversion"/>
  </si>
  <si>
    <t>是</t>
    <phoneticPr fontId="4" type="noConversion"/>
  </si>
  <si>
    <t>語文領域推薦</t>
    <phoneticPr fontId="1" type="noConversion"/>
  </si>
  <si>
    <t>孔夫子大學堂：曼娟老師的十堂《論語》課（雙CD+導讀手冊）</t>
    <phoneticPr fontId="1" type="noConversion"/>
  </si>
  <si>
    <t>是</t>
    <phoneticPr fontId="4" type="noConversion"/>
  </si>
  <si>
    <t>否</t>
    <phoneticPr fontId="4" type="noConversion"/>
  </si>
  <si>
    <t>文化部第41屆
優良圖書</t>
    <phoneticPr fontId="4" type="noConversion"/>
  </si>
  <si>
    <t>別亂碰！這是我的身體</t>
    <phoneticPr fontId="4" type="noConversion"/>
  </si>
  <si>
    <t>否</t>
    <phoneticPr fontId="4" type="noConversion"/>
  </si>
  <si>
    <t>文化部第41屆
優良圖書</t>
    <phoneticPr fontId="4" type="noConversion"/>
  </si>
  <si>
    <t>你要前往的地方！Oh, the Places You’ll Go! (中英雙語版)</t>
    <phoneticPr fontId="1" type="noConversion"/>
  </si>
  <si>
    <t>否</t>
    <phoneticPr fontId="4" type="noConversion"/>
  </si>
  <si>
    <t>文化部第41屆
優良圖書</t>
    <phoneticPr fontId="4" type="noConversion"/>
  </si>
  <si>
    <t>八千歲亮島人（附：聲音光碟）</t>
    <phoneticPr fontId="1" type="noConversion"/>
  </si>
  <si>
    <t>否</t>
    <phoneticPr fontId="4" type="noConversion"/>
  </si>
  <si>
    <t>是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</si>
  <si>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</si>
  <si>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</si>
  <si>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</si>
  <si>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r>
      <t>種子圖鑑</t>
    </r>
    <r>
      <rPr>
        <sz val="12"/>
        <color indexed="8"/>
        <rFont val="細明體"/>
        <family val="3"/>
        <charset val="136"/>
      </rPr>
      <t/>
    </r>
    <phoneticPr fontId="1" type="noConversion"/>
  </si>
  <si>
    <t>自然大視界：不可思議的生態奧祕圖鑑</t>
    <phoneticPr fontId="1" type="noConversion"/>
  </si>
  <si>
    <t>地圖會說話【10週年增訂版】</t>
    <phoneticPr fontId="1" type="noConversion"/>
  </si>
  <si>
    <t>別讓世界只剩下動物園</t>
    <phoneticPr fontId="1" type="noConversion"/>
  </si>
  <si>
    <t>否</t>
    <phoneticPr fontId="4" type="noConversion"/>
  </si>
  <si>
    <t>文化部第41屆
優良圖書</t>
    <phoneticPr fontId="4" type="noConversion"/>
  </si>
  <si>
    <t>鯊魚圖鑑</t>
    <phoneticPr fontId="1" type="noConversion"/>
  </si>
  <si>
    <r>
      <t>NASA 9</t>
    </r>
    <r>
      <rPr>
        <sz val="10"/>
        <color indexed="8"/>
        <rFont val="標楷體"/>
        <family val="4"/>
        <charset val="136"/>
      </rPr>
      <t>大太空任務：一窺宇宙最真實探索實錄</t>
    </r>
  </si>
  <si>
    <t>什麼啦！這也是資訊科學</t>
    <phoneticPr fontId="1" type="noConversion"/>
  </si>
  <si>
    <t>否</t>
    <phoneticPr fontId="4" type="noConversion"/>
  </si>
  <si>
    <t>文化部第41屆
優良圖書</t>
    <phoneticPr fontId="4" type="noConversion"/>
  </si>
  <si>
    <t>數學好有事</t>
    <phoneticPr fontId="1" type="noConversion"/>
  </si>
  <si>
    <t>STEAM科學好好玩</t>
    <phoneticPr fontId="1" type="noConversion"/>
  </si>
  <si>
    <t>科技的奧祕：從螺絲釘到機器人的原理大透視</t>
    <phoneticPr fontId="1" type="noConversion"/>
  </si>
  <si>
    <r>
      <rPr>
        <sz val="10"/>
        <color indexed="8"/>
        <rFont val="標楷體"/>
        <family val="4"/>
        <charset val="136"/>
      </rPr>
      <t>天氣之書：100個氣象的科學趣聞與關鍵歷史</t>
    </r>
  </si>
  <si>
    <r>
      <rPr>
        <sz val="10"/>
        <color indexed="8"/>
        <rFont val="標楷體"/>
        <family val="4"/>
        <charset val="136"/>
      </rPr>
      <t>諾貝爾大師，請回答：從科學到哲學，孩子與諾貝爾大師的22段啟蒙對話</t>
    </r>
  </si>
  <si>
    <t>否</t>
    <phoneticPr fontId="4" type="noConversion"/>
  </si>
  <si>
    <t>文化部第41屆
優良圖書</t>
    <phoneticPr fontId="4" type="noConversion"/>
  </si>
  <si>
    <r>
      <rPr>
        <sz val="10"/>
        <color indexed="8"/>
        <rFont val="標楷體"/>
        <family val="4"/>
        <charset val="136"/>
      </rPr>
      <t>世界第一位樹醫生：約翰．戴維（John Davey）</t>
    </r>
  </si>
  <si>
    <t>螳螂飼養與觀察</t>
    <phoneticPr fontId="1" type="noConversion"/>
  </si>
  <si>
    <t>否</t>
    <phoneticPr fontId="4" type="noConversion"/>
  </si>
  <si>
    <t>文化部第41屆
優良圖書</t>
    <phoneticPr fontId="4" type="noConversion"/>
  </si>
  <si>
    <r>
      <rPr>
        <sz val="10"/>
        <color indexed="8"/>
        <rFont val="標楷體"/>
        <family val="4"/>
        <charset val="136"/>
      </rPr>
      <t>玩出創意5：50個魔法科學實作</t>
    </r>
  </si>
  <si>
    <t>否</t>
    <phoneticPr fontId="4" type="noConversion"/>
  </si>
  <si>
    <t>文化部第41屆
優良圖書</t>
    <phoneticPr fontId="4" type="noConversion"/>
  </si>
  <si>
    <r>
      <rPr>
        <sz val="10"/>
        <color indexed="8"/>
        <rFont val="標楷體"/>
        <family val="4"/>
        <charset val="136"/>
      </rPr>
      <t>番薯原來是外國人 : 種ㄓㄨㄥˋ出來的37堂植物課</t>
    </r>
  </si>
  <si>
    <t>否</t>
    <phoneticPr fontId="4" type="noConversion"/>
  </si>
  <si>
    <t>文化部第41屆
優良圖書</t>
    <phoneticPr fontId="4" type="noConversion"/>
  </si>
  <si>
    <t>這不是超能力但能操控人心的魔數術學</t>
    <phoneticPr fontId="1" type="noConversion"/>
  </si>
  <si>
    <t>否</t>
    <phoneticPr fontId="4" type="noConversion"/>
  </si>
  <si>
    <t>文化部第41屆
優良圖書</t>
    <phoneticPr fontId="4" type="noConversion"/>
  </si>
  <si>
    <r>
      <rPr>
        <sz val="10"/>
        <color indexed="8"/>
        <rFont val="標楷體"/>
        <family val="4"/>
        <charset val="136"/>
      </rPr>
      <t>外科醫生與瘋狂大腦決鬥的傳奇：神經學奇案500年，世界最古怪病症的不思議之旅</t>
    </r>
  </si>
  <si>
    <r>
      <rPr>
        <sz val="10"/>
        <color indexed="8"/>
        <rFont val="標楷體"/>
        <family val="4"/>
        <charset val="136"/>
      </rPr>
      <t>程式特攻隊1：二進位機器鳥</t>
    </r>
  </si>
  <si>
    <r>
      <rPr>
        <sz val="10"/>
        <color indexed="8"/>
        <rFont val="標楷體"/>
        <family val="4"/>
        <charset val="136"/>
      </rPr>
      <t>圖解數學辭典(新版)</t>
    </r>
  </si>
  <si>
    <t>呼嚕魔宮數學大挑戰 套書(包含《勇闖魔宮 挑戰數學》、《魔宮探險 趣味鬥志》兩本)</t>
    <phoneticPr fontId="1" type="noConversion"/>
  </si>
  <si>
    <t>是</t>
    <phoneticPr fontId="4" type="noConversion"/>
  </si>
  <si>
    <r>
      <rPr>
        <sz val="10"/>
        <color indexed="8"/>
        <rFont val="標楷體"/>
        <family val="4"/>
        <charset val="136"/>
      </rPr>
      <t>科學驚奇探索漫畫6-驚！怪物颱風來啦！</t>
    </r>
  </si>
  <si>
    <r>
      <t>SURVIVE</t>
    </r>
    <r>
      <rPr>
        <sz val="10"/>
        <color indexed="8"/>
        <rFont val="標楷體"/>
        <family val="4"/>
        <charset val="136"/>
      </rPr>
      <t>最強的生存術：效法72種動物的生存優勢，創造最強的生存方式！</t>
    </r>
  </si>
  <si>
    <r>
      <t>How It Works</t>
    </r>
    <r>
      <rPr>
        <sz val="10"/>
        <color indexed="8"/>
        <rFont val="標楷體"/>
        <family val="4"/>
        <charset val="136"/>
      </rPr>
      <t>知識大圖解 奧妙科學大圖解</t>
    </r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</si>
  <si>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</si>
  <si>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</si>
  <si>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</si>
  <si>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</si>
  <si>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</si>
  <si>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</si>
  <si>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r>
      <rPr>
        <sz val="10"/>
        <color indexed="8"/>
        <rFont val="標楷體"/>
        <family val="4"/>
        <charset val="136"/>
      </rPr>
      <t>跟大師學創造力 5 ：貝多芬與他的音樂 +21個創意實驗</t>
    </r>
  </si>
  <si>
    <t>挩窗去弄險:大士爺厚火氣</t>
    <phoneticPr fontId="1" type="noConversion"/>
  </si>
  <si>
    <r>
      <rPr>
        <sz val="10"/>
        <color indexed="8"/>
        <rFont val="標楷體"/>
        <family val="4"/>
        <charset val="136"/>
      </rPr>
      <t>跟大師學創造力 3 ：達爾文與演化論+21個自然實驗</t>
    </r>
  </si>
  <si>
    <r>
      <rPr>
        <sz val="10"/>
        <color indexed="8"/>
        <rFont val="標楷體"/>
        <family val="4"/>
        <charset val="136"/>
      </rPr>
      <t>跟大師學創造力 4 ：達文西的藝術創舉+21個趣味活動</t>
    </r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</si>
  <si>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</si>
  <si>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</si>
  <si>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</si>
  <si>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</si>
  <si>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r>
      <rPr>
        <sz val="10"/>
        <color indexed="8"/>
        <rFont val="標楷體"/>
        <family val="4"/>
        <charset val="136"/>
      </rPr>
      <t>陽光 空氣 花和水</t>
    </r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</si>
  <si>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</si>
  <si>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</si>
  <si>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</si>
  <si>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</si>
  <si>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</si>
  <si>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</si>
  <si>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</si>
  <si>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</si>
  <si>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</si>
  <si>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</si>
  <si>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總有天光日照來：蔡文傑散文集</t>
    <phoneticPr fontId="1" type="noConversion"/>
  </si>
  <si>
    <t>否</t>
    <phoneticPr fontId="4" type="noConversion"/>
  </si>
  <si>
    <t>文化部第41屆
優良圖書</t>
    <phoneticPr fontId="4" type="noConversion"/>
  </si>
  <si>
    <t>妖怪藥局全2冊 (我的玉兔店長、神仙惹麻煩)</t>
    <phoneticPr fontId="1" type="noConversion"/>
  </si>
  <si>
    <t>9789869641746</t>
    <phoneticPr fontId="4" type="noConversion"/>
  </si>
  <si>
    <t>是</t>
    <phoneticPr fontId="4" type="noConversion"/>
  </si>
  <si>
    <t>唐朝有嘻哈：唐詩Hip-Hop新解。從海選到決賽，直播大唐國民詩人freestyle說唱現場 ＆ 燃炸battle戰</t>
    <phoneticPr fontId="1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</si>
  <si>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</si>
  <si>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</si>
  <si>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</si>
  <si>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</si>
  <si>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</si>
  <si>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</si>
  <si>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</si>
  <si>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</si>
  <si>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</si>
  <si>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</si>
  <si>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</si>
  <si>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</si>
  <si>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</si>
  <si>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</si>
  <si>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</si>
  <si>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</si>
  <si>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</si>
  <si>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</si>
  <si>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</si>
  <si>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</si>
  <si>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</si>
  <si>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</si>
  <si>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t>文化部第41屆
優良圖書</t>
    <phoneticPr fontId="4" type="noConversion"/>
  </si>
  <si>
    <t>少年廚俠1：兩王的心結</t>
    <phoneticPr fontId="1" type="noConversion"/>
  </si>
  <si>
    <t>社會領域推薦</t>
    <phoneticPr fontId="1" type="noConversion"/>
  </si>
  <si>
    <t>否</t>
    <phoneticPr fontId="4" type="noConversion"/>
  </si>
  <si>
    <t>文化部第41屆
優良圖書</t>
    <phoneticPr fontId="4" type="noConversion"/>
  </si>
  <si>
    <t>否</t>
    <phoneticPr fontId="4" type="noConversion"/>
  </si>
  <si>
    <r>
      <rPr>
        <sz val="10"/>
        <color indexed="8"/>
        <rFont val="標楷體"/>
        <family val="4"/>
        <charset val="136"/>
      </rPr>
      <t>地海戰記 全彩色故事書</t>
    </r>
  </si>
  <si>
    <t>小騎士特倫克系列全集（系列1至5集完整典藏書盒版）</t>
    <phoneticPr fontId="1" type="noConversion"/>
  </si>
  <si>
    <t>是</t>
    <phoneticPr fontId="4" type="noConversion"/>
  </si>
  <si>
    <r>
      <rPr>
        <sz val="10"/>
        <color indexed="8"/>
        <rFont val="標楷體"/>
        <family val="4"/>
        <charset val="136"/>
      </rPr>
      <t>現形師傳奇(1-4)</t>
    </r>
  </si>
  <si>
    <r>
      <t> </t>
    </r>
    <r>
      <rPr>
        <sz val="10"/>
        <color indexed="63"/>
        <rFont val="標楷體"/>
        <family val="4"/>
        <charset val="136"/>
      </rPr>
      <t>溫蒂．克萊姆森</t>
    </r>
    <r>
      <rPr>
        <sz val="10"/>
        <color indexed="23"/>
        <rFont val="標楷體"/>
        <family val="4"/>
        <charset val="136"/>
      </rPr>
      <t>, </t>
    </r>
    <r>
      <rPr>
        <sz val="10"/>
        <color indexed="63"/>
        <rFont val="標楷體"/>
        <family val="4"/>
        <charset val="136"/>
      </rPr>
      <t>大衛．克萊姆森</t>
    </r>
    <r>
      <rPr>
        <sz val="10"/>
        <color indexed="23"/>
        <rFont val="標楷體"/>
        <family val="4"/>
        <charset val="136"/>
      </rPr>
      <t>, </t>
    </r>
    <r>
      <rPr>
        <sz val="10"/>
        <color indexed="63"/>
        <rFont val="標楷體"/>
        <family val="4"/>
        <charset val="136"/>
      </rPr>
      <t>法蘭西斯．克萊姆森</t>
    </r>
  </si>
  <si>
    <t>數學領域推薦</t>
    <phoneticPr fontId="4" type="noConversion"/>
  </si>
  <si>
    <t>都市傳說第二部1~7共7冊</t>
    <phoneticPr fontId="4" type="noConversion"/>
  </si>
  <si>
    <t>麗雲老師的閱讀小學堂1：國字有意思</t>
    <phoneticPr fontId="1" type="noConversion"/>
  </si>
  <si>
    <t>陳麗雲</t>
    <phoneticPr fontId="6" type="noConversion"/>
  </si>
  <si>
    <t xml:space="preserve">康軒 </t>
    <phoneticPr fontId="6" type="noConversion"/>
  </si>
  <si>
    <t>麗雲老師的閱讀小學堂2：成語有意思</t>
    <phoneticPr fontId="1" type="noConversion"/>
  </si>
  <si>
    <t>麗雲老師的閱讀小學堂3：舌尖上的國語</t>
    <phoneticPr fontId="1" type="noConversion"/>
  </si>
  <si>
    <t>科學實驗王41：海洋科學</t>
    <phoneticPr fontId="6" type="noConversion"/>
  </si>
  <si>
    <t>臺灣</t>
    <phoneticPr fontId="6" type="noConversion"/>
  </si>
  <si>
    <t>2</t>
    <phoneticPr fontId="1" type="noConversion"/>
  </si>
  <si>
    <t>否</t>
    <phoneticPr fontId="6" type="noConversion"/>
  </si>
  <si>
    <t>科學實驗王42：萬有引力</t>
    <phoneticPr fontId="6" type="noConversion"/>
  </si>
  <si>
    <t>科學實驗王 43 火山地形</t>
    <phoneticPr fontId="6" type="noConversion"/>
  </si>
  <si>
    <t>Story a</t>
    <phoneticPr fontId="6" type="noConversion"/>
  </si>
  <si>
    <t>否</t>
    <phoneticPr fontId="6" type="noConversion"/>
  </si>
  <si>
    <t>全民打棒球：會讀會玩！棒球優等生套書（全6冊）</t>
    <phoneticPr fontId="1" type="noConversion"/>
  </si>
  <si>
    <t>作者： 小河馬  譯者： 徐月珠</t>
    <phoneticPr fontId="1" type="noConversion"/>
  </si>
  <si>
    <t>三采</t>
    <phoneticPr fontId="1" type="noConversion"/>
  </si>
  <si>
    <t>4710415384713</t>
    <phoneticPr fontId="1" type="noConversion"/>
  </si>
  <si>
    <t>是</t>
    <phoneticPr fontId="4" type="noConversion"/>
  </si>
  <si>
    <t>點亮奇妙大自然</t>
    <phoneticPr fontId="3" type="noConversion"/>
  </si>
  <si>
    <t>瑞秋•威廉斯（Rachel Williams）</t>
    <phoneticPr fontId="3" type="noConversion"/>
  </si>
  <si>
    <t>城邦 【水滴文化】</t>
    <phoneticPr fontId="3" type="noConversion"/>
  </si>
  <si>
    <t>否</t>
    <phoneticPr fontId="3" type="noConversion"/>
  </si>
  <si>
    <t>好家在森林：森林住客大揭密</t>
    <phoneticPr fontId="3" type="noConversion"/>
  </si>
  <si>
    <t>黃仕傑</t>
    <phoneticPr fontId="3" type="noConversion"/>
  </si>
  <si>
    <t>遠見天下</t>
    <phoneticPr fontId="3" type="noConversion"/>
  </si>
  <si>
    <t>山豬．飛鼠．撒可努(修訂版)</t>
    <phoneticPr fontId="1" type="noConversion"/>
  </si>
  <si>
    <t>耶魯</t>
    <phoneticPr fontId="3" type="noConversion"/>
  </si>
  <si>
    <t>小熊出版</t>
    <phoneticPr fontId="3" type="noConversion"/>
  </si>
  <si>
    <t>否</t>
    <phoneticPr fontId="3" type="noConversion"/>
  </si>
  <si>
    <t>貓戰士外傳之六：高星的復仇</t>
    <phoneticPr fontId="1" type="noConversion"/>
  </si>
  <si>
    <t>艾琳．杭特</t>
    <phoneticPr fontId="1" type="noConversion"/>
  </si>
  <si>
    <t>晨星</t>
    <phoneticPr fontId="1" type="noConversion"/>
  </si>
  <si>
    <t>否</t>
    <phoneticPr fontId="1" type="noConversion"/>
  </si>
  <si>
    <t>貓戰士外傳之七：說不完的故事1</t>
    <phoneticPr fontId="1" type="noConversion"/>
  </si>
  <si>
    <t>貓戰士外傳之八：棘星的風暴</t>
    <phoneticPr fontId="1" type="noConversion"/>
  </si>
  <si>
    <t>貓戰士外傳之九：說不完的故事2</t>
    <phoneticPr fontId="1" type="noConversion"/>
  </si>
  <si>
    <t>艾琳．杭特</t>
    <phoneticPr fontId="1" type="noConversion"/>
  </si>
  <si>
    <t>晨星</t>
    <phoneticPr fontId="1" type="noConversion"/>
  </si>
  <si>
    <t>否</t>
    <phoneticPr fontId="1" type="noConversion"/>
  </si>
  <si>
    <t>貓戰士外傳之十：蛾飛的幻象</t>
    <phoneticPr fontId="1" type="noConversion"/>
  </si>
  <si>
    <t>希臘羅馬神話漫畫1：諸神大戰</t>
    <phoneticPr fontId="1" type="noConversion"/>
  </si>
  <si>
    <t>三采</t>
    <phoneticPr fontId="1" type="noConversion"/>
  </si>
  <si>
    <t>臺灣</t>
    <phoneticPr fontId="1" type="noConversion"/>
  </si>
  <si>
    <t>時光探險隊1：拯救梵谷的向日葵</t>
    <phoneticPr fontId="1" type="noConversion"/>
  </si>
  <si>
    <t>臺灣</t>
    <phoneticPr fontId="1" type="noConversion"/>
  </si>
  <si>
    <t>9789862297803</t>
    <phoneticPr fontId="4" type="noConversion"/>
  </si>
  <si>
    <t>9789862298473</t>
    <phoneticPr fontId="4" type="noConversion"/>
  </si>
  <si>
    <t>9789862299142</t>
    <phoneticPr fontId="4" type="noConversion"/>
  </si>
  <si>
    <t>9789862299999</t>
    <phoneticPr fontId="4" type="noConversion"/>
  </si>
  <si>
    <t>用故事的方式學數學</t>
    <phoneticPr fontId="1" type="noConversion"/>
  </si>
  <si>
    <t>9789869393393</t>
    <phoneticPr fontId="4" type="noConversion"/>
  </si>
  <si>
    <t>神奇樹屋小百科20：大貓熊與瀕危物種(新版)</t>
    <phoneticPr fontId="1" type="noConversion"/>
  </si>
  <si>
    <t>小天下</t>
    <phoneticPr fontId="1" type="noConversion"/>
  </si>
  <si>
    <t>9789864794492</t>
    <phoneticPr fontId="4" type="noConversion"/>
  </si>
  <si>
    <t>9789864794485</t>
    <phoneticPr fontId="4" type="noConversion"/>
  </si>
  <si>
    <t>9789864794522</t>
    <phoneticPr fontId="4" type="noConversion"/>
  </si>
  <si>
    <t>9789864794553</t>
    <phoneticPr fontId="4" type="noConversion"/>
  </si>
  <si>
    <t>9789864794560</t>
    <phoneticPr fontId="4" type="noConversion"/>
  </si>
  <si>
    <t>9789864794577</t>
    <phoneticPr fontId="4" type="noConversion"/>
  </si>
  <si>
    <t>9789864794676</t>
    <phoneticPr fontId="4" type="noConversion"/>
  </si>
  <si>
    <t>9789864794669</t>
    <phoneticPr fontId="4" type="noConversion"/>
  </si>
  <si>
    <t>9789864794652</t>
    <phoneticPr fontId="4" type="noConversion"/>
  </si>
  <si>
    <t>9789864794645</t>
    <phoneticPr fontId="4" type="noConversion"/>
  </si>
  <si>
    <t>9789864794638</t>
    <phoneticPr fontId="4" type="noConversion"/>
  </si>
  <si>
    <t>9789864794591</t>
    <phoneticPr fontId="4" type="noConversion"/>
  </si>
  <si>
    <t>9789864794607</t>
    <phoneticPr fontId="4" type="noConversion"/>
  </si>
  <si>
    <t>9789864794614</t>
    <phoneticPr fontId="4" type="noConversion"/>
  </si>
  <si>
    <t>9789864794621</t>
    <phoneticPr fontId="4" type="noConversion"/>
  </si>
  <si>
    <t>小天下</t>
    <phoneticPr fontId="1" type="noConversion"/>
  </si>
  <si>
    <t>臺灣</t>
    <phoneticPr fontId="1" type="noConversion"/>
  </si>
  <si>
    <t>9789864795277</t>
    <phoneticPr fontId="4" type="noConversion"/>
  </si>
  <si>
    <t>9789864795260</t>
    <phoneticPr fontId="4" type="noConversion"/>
  </si>
  <si>
    <t>9789864793174</t>
    <phoneticPr fontId="4" type="noConversion"/>
  </si>
  <si>
    <t>9789864792771</t>
    <phoneticPr fontId="4" type="noConversion"/>
  </si>
  <si>
    <t>9789864792795</t>
    <phoneticPr fontId="4" type="noConversion"/>
  </si>
  <si>
    <t>9789864792153</t>
    <phoneticPr fontId="4" type="noConversion"/>
  </si>
  <si>
    <t>9789864792146</t>
    <phoneticPr fontId="4" type="noConversion"/>
  </si>
  <si>
    <t>晨星</t>
    <phoneticPr fontId="1" type="noConversion"/>
  </si>
  <si>
    <t>臺灣</t>
    <phoneticPr fontId="1" type="noConversion"/>
  </si>
  <si>
    <t>王淑芬</t>
    <phoneticPr fontId="1" type="noConversion"/>
  </si>
  <si>
    <t>國語日報</t>
    <phoneticPr fontId="1" type="noConversion"/>
  </si>
  <si>
    <t>9789577516831</t>
    <phoneticPr fontId="4" type="noConversion"/>
  </si>
  <si>
    <t>否</t>
    <phoneticPr fontId="1" type="noConversion"/>
  </si>
  <si>
    <t>王淑芬</t>
    <phoneticPr fontId="1" type="noConversion"/>
  </si>
  <si>
    <t>國語日報</t>
    <phoneticPr fontId="1" type="noConversion"/>
  </si>
  <si>
    <t>9789577517876</t>
    <phoneticPr fontId="1" type="noConversion"/>
  </si>
  <si>
    <t>9789577515780</t>
    <phoneticPr fontId="4" type="noConversion"/>
  </si>
  <si>
    <t>怪咖教室</t>
    <phoneticPr fontId="1" type="noConversion"/>
  </si>
  <si>
    <t>9789577515896</t>
    <phoneticPr fontId="4" type="noConversion"/>
  </si>
  <si>
    <t>否</t>
    <phoneticPr fontId="1" type="noConversion"/>
  </si>
  <si>
    <t>否</t>
    <phoneticPr fontId="1" type="noConversion"/>
  </si>
  <si>
    <r>
      <t>原作:</t>
    </r>
    <r>
      <rPr>
        <sz val="10"/>
        <color rgb="FF000000"/>
        <rFont val="BatangChe"/>
        <family val="3"/>
        <charset val="129"/>
      </rPr>
      <t>김은주</t>
    </r>
    <r>
      <rPr>
        <sz val="10"/>
        <color rgb="FF000000"/>
        <rFont val="標楷體"/>
        <family val="4"/>
        <charset val="136"/>
      </rPr>
      <t>譯者： 陳清如</t>
    </r>
    <phoneticPr fontId="4" type="noConversion"/>
  </si>
  <si>
    <t>香港</t>
    <phoneticPr fontId="4" type="noConversion"/>
  </si>
  <si>
    <t>環境教育</t>
    <phoneticPr fontId="4" type="noConversion"/>
  </si>
  <si>
    <t>美國迪士尼公司</t>
    <phoneticPr fontId="1" type="noConversion"/>
  </si>
  <si>
    <t xml:space="preserve"> 怪傑佐羅力系列套書（共40冊）</t>
    <phoneticPr fontId="12" type="noConversion"/>
  </si>
  <si>
    <t>原裕</t>
    <phoneticPr fontId="1" type="noConversion"/>
  </si>
  <si>
    <t>是</t>
    <phoneticPr fontId="1" type="noConversion"/>
  </si>
  <si>
    <t>有賀</t>
    <phoneticPr fontId="1" type="noConversion"/>
  </si>
  <si>
    <t>人生啊，歡迎迷路</t>
    <phoneticPr fontId="12" type="noConversion"/>
  </si>
  <si>
    <t>米米</t>
    <phoneticPr fontId="1" type="noConversion"/>
  </si>
  <si>
    <t>圓神</t>
    <phoneticPr fontId="12" type="noConversion"/>
  </si>
  <si>
    <t>否</t>
    <phoneticPr fontId="1" type="noConversion"/>
  </si>
  <si>
    <t>奇蹟男孩</t>
    <phoneticPr fontId="12" type="noConversion"/>
  </si>
  <si>
    <t>R.J.帕拉秋</t>
    <phoneticPr fontId="1" type="noConversion"/>
  </si>
  <si>
    <t>親子天下</t>
    <phoneticPr fontId="12" type="noConversion"/>
  </si>
  <si>
    <t>屁屁偵探讀本(1-5冊)共五冊</t>
    <phoneticPr fontId="12" type="noConversion"/>
  </si>
  <si>
    <t>Troll</t>
    <phoneticPr fontId="1" type="noConversion"/>
  </si>
  <si>
    <t>是</t>
    <phoneticPr fontId="1" type="noConversion"/>
  </si>
  <si>
    <t>屁屁偵探繪本(1-5冊)共五冊</t>
    <phoneticPr fontId="12" type="noConversion"/>
  </si>
  <si>
    <t>楓之谷數學神偷套書第二輯(5~8冊)共4本</t>
    <phoneticPr fontId="12" type="noConversion"/>
  </si>
  <si>
    <t>宋道樹</t>
    <phoneticPr fontId="1" type="noConversion"/>
  </si>
  <si>
    <t>楓之谷數學神偷套書【第三輯】（9~12集）共4本</t>
    <phoneticPr fontId="4" type="noConversion"/>
  </si>
  <si>
    <t>數學龍騎士1~5 套書共5本</t>
    <phoneticPr fontId="12" type="noConversion"/>
  </si>
  <si>
    <t>李準範</t>
    <phoneticPr fontId="1" type="noConversion"/>
  </si>
  <si>
    <t>馴龍高手7-9集套書共3本</t>
    <phoneticPr fontId="4" type="noConversion"/>
  </si>
  <si>
    <t>克瑞希達‧科威爾</t>
    <phoneticPr fontId="1" type="noConversion"/>
  </si>
  <si>
    <t>文字魔人普及版1-10集一套共10集</t>
    <phoneticPr fontId="12" type="noConversion"/>
  </si>
  <si>
    <t>翁紹凱</t>
    <phoneticPr fontId="1" type="noConversion"/>
  </si>
  <si>
    <t>是</t>
    <phoneticPr fontId="1" type="noConversion"/>
  </si>
  <si>
    <t>小狐仙的超級任務1-8集一套共8集</t>
    <phoneticPr fontId="12" type="noConversion"/>
  </si>
  <si>
    <t>王文華</t>
    <phoneticPr fontId="1" type="noConversion"/>
  </si>
  <si>
    <t>植物大戰殭屍：恐龍漫畫1-10集(一套共10本)</t>
    <phoneticPr fontId="12" type="noConversion"/>
  </si>
  <si>
    <t>笑江南</t>
    <phoneticPr fontId="1" type="noConversion"/>
  </si>
  <si>
    <t>狗狗</t>
    <phoneticPr fontId="12" type="noConversion"/>
  </si>
  <si>
    <t>鍾安昀、劉清彥</t>
    <phoneticPr fontId="1" type="noConversion"/>
  </si>
  <si>
    <t>籃球火：勇不放棄林書豪(2版)</t>
    <phoneticPr fontId="12" type="noConversion"/>
  </si>
  <si>
    <t>溫小平</t>
    <phoneticPr fontId="1" type="noConversion"/>
  </si>
  <si>
    <t>五南</t>
    <phoneticPr fontId="12" type="noConversion"/>
  </si>
  <si>
    <t>我…有夢</t>
    <phoneticPr fontId="12" type="noConversion"/>
  </si>
  <si>
    <t>麥當諾</t>
    <phoneticPr fontId="1" type="noConversion"/>
  </si>
  <si>
    <t>格林文化</t>
    <phoneticPr fontId="12" type="noConversion"/>
  </si>
  <si>
    <t>Marvel</t>
    <phoneticPr fontId="1" type="noConversion"/>
  </si>
  <si>
    <t>鳴嵐國際</t>
    <phoneticPr fontId="12" type="noConversion"/>
  </si>
  <si>
    <t>美國迪士尼公司</t>
    <phoneticPr fontId="1" type="noConversion"/>
  </si>
  <si>
    <t>三采</t>
    <phoneticPr fontId="12" type="noConversion"/>
  </si>
  <si>
    <t>凱薩琳.海卡(Catherine Hapka) 改編</t>
    <phoneticPr fontId="1" type="noConversion"/>
  </si>
  <si>
    <t>凱西.哈柏卡</t>
    <phoneticPr fontId="1" type="noConversion"/>
  </si>
  <si>
    <t>夢工廠動畫</t>
    <phoneticPr fontId="1" type="noConversion"/>
  </si>
  <si>
    <t>崔西.威斯特(Tracey West)</t>
    <phoneticPr fontId="1" type="noConversion"/>
  </si>
  <si>
    <t>潘吉的搞笑日記</t>
    <phoneticPr fontId="12" type="noConversion"/>
  </si>
  <si>
    <t>中一製作小組</t>
    <phoneticPr fontId="1" type="noConversion"/>
  </si>
  <si>
    <t>證明自己：彭政閔</t>
    <phoneticPr fontId="12" type="noConversion"/>
  </si>
  <si>
    <t>彭政閔, 簡政光</t>
    <phoneticPr fontId="1" type="noConversion"/>
  </si>
  <si>
    <t>原田敬至</t>
    <phoneticPr fontId="1" type="noConversion"/>
  </si>
  <si>
    <t>Orange Toon</t>
    <phoneticPr fontId="1" type="noConversion"/>
  </si>
  <si>
    <t>夢想起飛：我要成為服裝設計師！（2)</t>
    <phoneticPr fontId="12" type="noConversion"/>
  </si>
  <si>
    <t>小偵探找一找1：神祕恐龍在哪裡?</t>
    <phoneticPr fontId="12" type="noConversion"/>
  </si>
  <si>
    <t>馬修‧史考特</t>
    <phoneticPr fontId="1" type="noConversion"/>
  </si>
  <si>
    <t>否</t>
    <phoneticPr fontId="1" type="noConversion"/>
  </si>
  <si>
    <t>馬修‧史考特</t>
    <phoneticPr fontId="1" type="noConversion"/>
  </si>
  <si>
    <t>小偵探找一找3：野生動物在哪裡?</t>
    <phoneticPr fontId="12" type="noConversion"/>
  </si>
  <si>
    <t>小偵探找一找4：農場動物在哪裡?</t>
    <phoneticPr fontId="12" type="noConversion"/>
  </si>
  <si>
    <t>亞瑞斯, 小崎雄, AUN幸池重季</t>
    <phoneticPr fontId="1" type="noConversion"/>
  </si>
  <si>
    <t>施曉蘭</t>
    <phoneticPr fontId="1" type="noConversion"/>
  </si>
  <si>
    <t>金春智子, 高橋留美子</t>
    <phoneticPr fontId="1" type="noConversion"/>
  </si>
  <si>
    <t>信子</t>
    <phoneticPr fontId="1" type="noConversion"/>
  </si>
  <si>
    <t>胡妙芬</t>
    <phoneticPr fontId="1" type="noConversion"/>
  </si>
  <si>
    <t>恐龍視覺大圖鑑：徹底瞭解恐龍的種類、生態和演化！人人伽利略</t>
    <phoneticPr fontId="12" type="noConversion"/>
  </si>
  <si>
    <t>Newton Press</t>
    <phoneticPr fontId="1" type="noConversion"/>
  </si>
  <si>
    <t>人人</t>
    <phoneticPr fontId="12" type="noConversion"/>
  </si>
  <si>
    <t>小紅花童書工作室</t>
    <phoneticPr fontId="1" type="noConversion"/>
  </si>
  <si>
    <t>艾力克斯．弗斯</t>
    <phoneticPr fontId="1" type="noConversion"/>
  </si>
  <si>
    <t>陳怡菁</t>
    <phoneticPr fontId="1" type="noConversion"/>
  </si>
  <si>
    <t>崔有聖</t>
    <phoneticPr fontId="1" type="noConversion"/>
  </si>
  <si>
    <t>新海誠</t>
    <phoneticPr fontId="1" type="noConversion"/>
  </si>
  <si>
    <t>陸嘉宏</t>
    <phoneticPr fontId="1" type="noConversion"/>
  </si>
  <si>
    <t>盧鏡海</t>
    <phoneticPr fontId="1" type="noConversion"/>
  </si>
  <si>
    <t>鄧惠文</t>
    <phoneticPr fontId="1" type="noConversion"/>
  </si>
  <si>
    <t>否</t>
    <phoneticPr fontId="1" type="noConversion"/>
  </si>
  <si>
    <t>如果歷史是一群喵(1)：夏商周【萌貓漫畫學歷史】</t>
    <phoneticPr fontId="1" type="noConversion"/>
  </si>
  <si>
    <t>肥志</t>
    <phoneticPr fontId="1" type="noConversion"/>
  </si>
  <si>
    <t>野人</t>
    <phoneticPr fontId="1" type="noConversion"/>
  </si>
  <si>
    <t>台灣</t>
    <phoneticPr fontId="1" type="noConversion"/>
  </si>
  <si>
    <t>9789863842729</t>
    <phoneticPr fontId="1" type="noConversion"/>
  </si>
  <si>
    <t>如果歷史是一群喵(2)：春秋戰國篇【萌貓漫畫學歷史】</t>
    <phoneticPr fontId="1" type="noConversion"/>
  </si>
  <si>
    <t>9789863843061</t>
    <phoneticPr fontId="1" type="noConversion"/>
  </si>
  <si>
    <t>如果歷史是一群喵(3)：秦楚兩漢篇【萌貓漫畫學歷史】</t>
    <phoneticPr fontId="1" type="noConversion"/>
  </si>
  <si>
    <t>9789863843597</t>
    <phoneticPr fontId="1" type="noConversion"/>
  </si>
  <si>
    <t>如果歷史是一群喵 4 東漢末年篇</t>
    <phoneticPr fontId="1" type="noConversion"/>
  </si>
  <si>
    <t>9787557020132</t>
    <phoneticPr fontId="1" type="noConversion"/>
  </si>
  <si>
    <t>如果歷史是一群喵 5 亂世三國篇</t>
    <phoneticPr fontId="1" type="noConversion"/>
  </si>
  <si>
    <t>9787557020149</t>
    <phoneticPr fontId="1" type="noConversion"/>
  </si>
  <si>
    <t>小女生的156種摺紙遊戲（暢銷版）（二版）</t>
    <phoneticPr fontId="1" type="noConversion"/>
  </si>
  <si>
    <t xml:space="preserve"> 新宮文明 </t>
    <phoneticPr fontId="1" type="noConversion"/>
  </si>
  <si>
    <t>漢欣</t>
    <phoneticPr fontId="1" type="noConversion"/>
  </si>
  <si>
    <t>9789576867705</t>
    <phoneticPr fontId="1" type="noConversion"/>
  </si>
  <si>
    <t>小男生的153種摺紙遊戲(暢銷版)（二版）</t>
    <phoneticPr fontId="1" type="noConversion"/>
  </si>
  <si>
    <t>9789576867521</t>
    <phoneticPr fontId="1" type="noConversion"/>
  </si>
  <si>
    <t>親子間的153種摺紙遊戲 暢銷版（二版）</t>
    <phoneticPr fontId="1" type="noConversion"/>
  </si>
  <si>
    <t>9789576867538</t>
    <phoneticPr fontId="1" type="noConversion"/>
  </si>
  <si>
    <t>用點心學校2：好新鮮教室</t>
    <phoneticPr fontId="1" type="noConversion"/>
  </si>
  <si>
    <t>林哲璋</t>
    <phoneticPr fontId="1" type="noConversion"/>
  </si>
  <si>
    <t>小天下</t>
    <phoneticPr fontId="1" type="noConversion"/>
  </si>
  <si>
    <t>用點心學校3：老師有夠辣</t>
    <phoneticPr fontId="1" type="noConversion"/>
  </si>
  <si>
    <t>用點心學校4：學生真有料</t>
    <phoneticPr fontId="1" type="noConversion"/>
  </si>
  <si>
    <t>用點心學校5：香蕉不要皮</t>
    <phoneticPr fontId="1" type="noConversion"/>
  </si>
  <si>
    <t>用點心學校6：神氣白米飯</t>
    <phoneticPr fontId="1" type="noConversion"/>
  </si>
  <si>
    <t>用點心學校7：酸溜溜魔術</t>
    <phoneticPr fontId="1" type="noConversion"/>
  </si>
  <si>
    <t>用點心學校8：包在我身上</t>
    <phoneticPr fontId="1" type="noConversion"/>
  </si>
  <si>
    <t>用點心學校9：紅白大對抗</t>
    <phoneticPr fontId="1" type="noConversion"/>
  </si>
  <si>
    <t>青林</t>
    <phoneticPr fontId="1" type="noConversion"/>
  </si>
  <si>
    <t>四也</t>
    <phoneticPr fontId="1" type="noConversion"/>
  </si>
  <si>
    <t>台灣東方</t>
    <phoneticPr fontId="1" type="noConversion"/>
  </si>
  <si>
    <t>獵書遊戲套書（共三本）</t>
    <phoneticPr fontId="1" type="noConversion"/>
  </si>
  <si>
    <t>親子天下</t>
    <phoneticPr fontId="1" type="noConversion"/>
  </si>
  <si>
    <t>是</t>
    <phoneticPr fontId="1" type="noConversion"/>
  </si>
  <si>
    <t>（共三本）</t>
    <phoneticPr fontId="1" type="noConversion"/>
  </si>
  <si>
    <t>達克比辦案套書(共五冊)</t>
    <phoneticPr fontId="1" type="noConversion"/>
  </si>
  <si>
    <r>
      <t>(</t>
    </r>
    <r>
      <rPr>
        <sz val="10"/>
        <rFont val="細明體"/>
        <family val="3"/>
        <charset val="136"/>
      </rPr>
      <t>共五冊</t>
    </r>
    <r>
      <rPr>
        <sz val="10"/>
        <rFont val="Times New Roman"/>
        <family val="1"/>
      </rPr>
      <t>)</t>
    </r>
    <phoneticPr fontId="1" type="noConversion"/>
  </si>
  <si>
    <t>神奇柑仔店系列1～4（共四冊）</t>
    <phoneticPr fontId="1" type="noConversion"/>
  </si>
  <si>
    <t>廣嶋玲子</t>
    <phoneticPr fontId="1" type="noConversion"/>
  </si>
  <si>
    <t>（共四冊）</t>
    <phoneticPr fontId="1" type="noConversion"/>
  </si>
  <si>
    <t>怪傑佐羅力系列套書（41-45集）</t>
    <phoneticPr fontId="1" type="noConversion"/>
  </si>
  <si>
    <t>原裕</t>
    <phoneticPr fontId="1" type="noConversion"/>
  </si>
  <si>
    <t>怪傑佐羅力51：佐羅力變成燈神了!</t>
    <phoneticPr fontId="4" type="noConversion"/>
  </si>
  <si>
    <t>漫畫科學實驗王系列（1～33集）</t>
    <phoneticPr fontId="1" type="noConversion"/>
  </si>
  <si>
    <t>三采</t>
    <phoneticPr fontId="1" type="noConversion"/>
  </si>
  <si>
    <r>
      <t>（</t>
    </r>
    <r>
      <rPr>
        <sz val="10"/>
        <rFont val="Times New Roman"/>
        <family val="1"/>
      </rPr>
      <t>1</t>
    </r>
    <r>
      <rPr>
        <sz val="10"/>
        <rFont val="細明體"/>
        <family val="3"/>
        <charset val="136"/>
      </rPr>
      <t>～</t>
    </r>
    <r>
      <rPr>
        <sz val="10"/>
        <rFont val="Times New Roman"/>
        <family val="1"/>
      </rPr>
      <t>33</t>
    </r>
    <r>
      <rPr>
        <sz val="10"/>
        <rFont val="細明體"/>
        <family val="3"/>
        <charset val="136"/>
      </rPr>
      <t>集）</t>
    </r>
    <phoneticPr fontId="1" type="noConversion"/>
  </si>
  <si>
    <t>漫畫科學實驗王套書【第十輯】（37～40集）</t>
    <phoneticPr fontId="1" type="noConversion"/>
  </si>
  <si>
    <r>
      <t>（</t>
    </r>
    <r>
      <rPr>
        <sz val="10"/>
        <rFont val="Times New Roman"/>
        <family val="1"/>
      </rPr>
      <t>37</t>
    </r>
    <r>
      <rPr>
        <sz val="10"/>
        <rFont val="細明體"/>
        <family val="3"/>
        <charset val="136"/>
      </rPr>
      <t>～</t>
    </r>
    <r>
      <rPr>
        <sz val="10"/>
        <rFont val="Times New Roman"/>
        <family val="1"/>
      </rPr>
      <t>40</t>
    </r>
    <r>
      <rPr>
        <sz val="10"/>
        <rFont val="細明體"/>
        <family val="3"/>
        <charset val="136"/>
      </rPr>
      <t>集）</t>
    </r>
    <phoneticPr fontId="1" type="noConversion"/>
  </si>
  <si>
    <t>漫畫科學實驗王套書【第九輯】（33～36集）</t>
    <phoneticPr fontId="1" type="noConversion"/>
  </si>
  <si>
    <r>
      <t>（</t>
    </r>
    <r>
      <rPr>
        <sz val="10"/>
        <rFont val="Times New Roman"/>
        <family val="1"/>
      </rPr>
      <t>33</t>
    </r>
    <r>
      <rPr>
        <sz val="10"/>
        <rFont val="細明體"/>
        <family val="3"/>
        <charset val="136"/>
      </rPr>
      <t>～</t>
    </r>
    <r>
      <rPr>
        <sz val="10"/>
        <rFont val="Times New Roman"/>
        <family val="1"/>
      </rPr>
      <t>36</t>
    </r>
    <r>
      <rPr>
        <sz val="10"/>
        <rFont val="細明體"/>
        <family val="3"/>
        <charset val="136"/>
      </rPr>
      <t>集）</t>
    </r>
    <phoneticPr fontId="1" type="noConversion"/>
  </si>
  <si>
    <t>科學實驗王套書【第十一輯】（41～44集）</t>
    <phoneticPr fontId="1" type="noConversion"/>
  </si>
  <si>
    <r>
      <t>（</t>
    </r>
    <r>
      <rPr>
        <sz val="10"/>
        <rFont val="Times New Roman"/>
        <family val="1"/>
      </rPr>
      <t>41</t>
    </r>
    <r>
      <rPr>
        <sz val="10"/>
        <rFont val="細明體"/>
        <family val="3"/>
        <charset val="136"/>
      </rPr>
      <t>～</t>
    </r>
    <r>
      <rPr>
        <sz val="10"/>
        <rFont val="Times New Roman"/>
        <family val="1"/>
      </rPr>
      <t>44</t>
    </r>
    <r>
      <rPr>
        <sz val="10"/>
        <rFont val="細明體"/>
        <family val="3"/>
        <charset val="136"/>
      </rPr>
      <t>集）</t>
    </r>
    <phoneticPr fontId="1" type="noConversion"/>
  </si>
  <si>
    <t>修煉（全套5冊）</t>
    <phoneticPr fontId="1" type="noConversion"/>
  </si>
  <si>
    <t>小兵</t>
    <phoneticPr fontId="1" type="noConversion"/>
  </si>
  <si>
    <r>
      <t>（全套</t>
    </r>
    <r>
      <rPr>
        <sz val="10"/>
        <rFont val="Times New Roman"/>
        <family val="1"/>
      </rPr>
      <t>5</t>
    </r>
    <r>
      <rPr>
        <sz val="10"/>
        <rFont val="細明體"/>
        <family val="3"/>
        <charset val="136"/>
      </rPr>
      <t>冊）</t>
    </r>
    <phoneticPr fontId="1" type="noConversion"/>
  </si>
  <si>
    <t>手斧男孩冒險全紀錄（10萬冊紀念版）(套書共六冊)</t>
    <phoneticPr fontId="1" type="noConversion"/>
  </si>
  <si>
    <t>蓋瑞．伯森  </t>
    <phoneticPr fontId="1" type="noConversion"/>
  </si>
  <si>
    <r>
      <t>(</t>
    </r>
    <r>
      <rPr>
        <sz val="10"/>
        <rFont val="細明體"/>
        <family val="3"/>
        <charset val="136"/>
      </rPr>
      <t>套書共六冊</t>
    </r>
    <r>
      <rPr>
        <sz val="10"/>
        <rFont val="Times New Roman"/>
        <family val="1"/>
      </rPr>
      <t>)</t>
    </r>
    <phoneticPr fontId="1" type="noConversion"/>
  </si>
  <si>
    <t>世界少年文學必讀經典60：成長勵志精選</t>
    <phoneticPr fontId="1" type="noConversion"/>
  </si>
  <si>
    <r>
      <t>全套</t>
    </r>
    <r>
      <rPr>
        <sz val="10"/>
        <rFont val="Times New Roman"/>
        <family val="1"/>
      </rPr>
      <t>6</t>
    </r>
    <r>
      <rPr>
        <sz val="10"/>
        <rFont val="細明體"/>
        <family val="3"/>
        <charset val="136"/>
      </rPr>
      <t>冊</t>
    </r>
    <phoneticPr fontId="1" type="noConversion"/>
  </si>
  <si>
    <t>祕密的心情銀行套書</t>
    <phoneticPr fontId="1" type="noConversion"/>
  </si>
  <si>
    <r>
      <t>（共</t>
    </r>
    <r>
      <rPr>
        <sz val="10"/>
        <rFont val="Times New Roman"/>
        <family val="1"/>
      </rPr>
      <t>2</t>
    </r>
    <r>
      <rPr>
        <sz val="10"/>
        <rFont val="細明體"/>
        <family val="3"/>
        <charset val="136"/>
      </rPr>
      <t>冊）</t>
    </r>
    <phoneticPr fontId="1" type="noConversion"/>
  </si>
  <si>
    <t>仙靈傳奇套書：詩魂/詞靈/畫仙（共3冊）</t>
    <phoneticPr fontId="1" type="noConversion"/>
  </si>
  <si>
    <r>
      <t>（共</t>
    </r>
    <r>
      <rPr>
        <sz val="10"/>
        <rFont val="Times New Roman"/>
        <family val="1"/>
      </rPr>
      <t>3</t>
    </r>
    <r>
      <rPr>
        <sz val="10"/>
        <rFont val="細明體"/>
        <family val="3"/>
        <charset val="136"/>
      </rPr>
      <t>冊）</t>
    </r>
    <phoneticPr fontId="1" type="noConversion"/>
  </si>
  <si>
    <t>【可能小學的西洋文明任務】套書(共4冊)</t>
    <phoneticPr fontId="1" type="noConversion"/>
  </si>
  <si>
    <r>
      <t>(</t>
    </r>
    <r>
      <rPr>
        <sz val="10"/>
        <rFont val="細明體"/>
        <family val="3"/>
        <charset val="136"/>
      </rPr>
      <t>共</t>
    </r>
    <r>
      <rPr>
        <sz val="10"/>
        <rFont val="Book Antiqua"/>
        <family val="1"/>
      </rPr>
      <t>4</t>
    </r>
    <r>
      <rPr>
        <sz val="10"/>
        <rFont val="細明體"/>
        <family val="3"/>
        <charset val="136"/>
      </rPr>
      <t>冊</t>
    </r>
    <r>
      <rPr>
        <sz val="10"/>
        <rFont val="Book Antiqua"/>
        <family val="1"/>
      </rPr>
      <t>)</t>
    </r>
    <phoneticPr fontId="1" type="noConversion"/>
  </si>
  <si>
    <t>【可能小學的歷史任務II】套書 (4冊)</t>
    <phoneticPr fontId="1" type="noConversion"/>
  </si>
  <si>
    <r>
      <t>(</t>
    </r>
    <r>
      <rPr>
        <sz val="10"/>
        <rFont val="細明體"/>
        <family val="3"/>
        <charset val="136"/>
      </rPr>
      <t>共</t>
    </r>
    <r>
      <rPr>
        <sz val="10"/>
        <rFont val="Book Antiqua"/>
        <family val="1"/>
      </rPr>
      <t>4</t>
    </r>
    <r>
      <rPr>
        <sz val="10"/>
        <rFont val="細明體"/>
        <family val="3"/>
        <charset val="136"/>
      </rPr>
      <t>冊</t>
    </r>
    <r>
      <rPr>
        <sz val="10"/>
        <rFont val="Book Antiqua"/>
        <family val="1"/>
      </rPr>
      <t>)</t>
    </r>
  </si>
  <si>
    <t>不偷懶小學上課了！（全套共4冊）</t>
    <phoneticPr fontId="1" type="noConversion"/>
  </si>
  <si>
    <r>
      <t>(</t>
    </r>
    <r>
      <rPr>
        <sz val="10"/>
        <rFont val="細明體"/>
        <family val="3"/>
        <charset val="136"/>
      </rPr>
      <t>共</t>
    </r>
    <r>
      <rPr>
        <sz val="10"/>
        <rFont val="Book Antiqua"/>
        <family val="1"/>
      </rPr>
      <t>4</t>
    </r>
    <r>
      <rPr>
        <sz val="10"/>
        <rFont val="細明體"/>
        <family val="3"/>
        <charset val="136"/>
      </rPr>
      <t>冊</t>
    </r>
    <r>
      <rPr>
        <sz val="10"/>
        <rFont val="Book Antiqua"/>
        <family val="1"/>
      </rPr>
      <t>)</t>
    </r>
    <phoneticPr fontId="1" type="noConversion"/>
  </si>
  <si>
    <t>小妖怪系列套書（全4冊）</t>
    <phoneticPr fontId="1" type="noConversion"/>
  </si>
  <si>
    <t>三采</t>
    <phoneticPr fontId="1" type="noConversion"/>
  </si>
  <si>
    <t>台灣</t>
    <phoneticPr fontId="1" type="noConversion"/>
  </si>
  <si>
    <t>4710415385475</t>
    <phoneticPr fontId="1" type="noConversion"/>
  </si>
  <si>
    <t>是</t>
    <phoneticPr fontId="1" type="noConversion"/>
  </si>
  <si>
    <r>
      <t>(</t>
    </r>
    <r>
      <rPr>
        <sz val="10"/>
        <rFont val="細明體"/>
        <family val="3"/>
        <charset val="136"/>
      </rPr>
      <t>共</t>
    </r>
    <r>
      <rPr>
        <sz val="10"/>
        <rFont val="Book Antiqua"/>
        <family val="1"/>
      </rPr>
      <t>4</t>
    </r>
    <r>
      <rPr>
        <sz val="10"/>
        <rFont val="細明體"/>
        <family val="3"/>
        <charset val="136"/>
      </rPr>
      <t>冊</t>
    </r>
    <r>
      <rPr>
        <sz val="10"/>
        <rFont val="Book Antiqua"/>
        <family val="1"/>
      </rPr>
      <t>)</t>
    </r>
    <phoneticPr fontId="1" type="noConversion"/>
  </si>
  <si>
    <t>教師用書</t>
    <phoneticPr fontId="4" type="noConversion"/>
  </si>
  <si>
    <t>英文圖書</t>
    <phoneticPr fontId="4" type="noConversion"/>
  </si>
  <si>
    <t>中文圖書</t>
    <phoneticPr fontId="4" type="noConversion"/>
  </si>
  <si>
    <t>說明：
1.請各校填寫書單需求時，以依2倍核定金額估計並有+-5%彈性，提交原始價格之書單，並依據教師用書（工具書）、英文圖書、中文圖書（10%教育部百本好書優先）之順序排序，表格不足時請自行增列。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2" type="noConversion"/>
  </si>
  <si>
    <t>校名：安南區安慶國小
填表人：黃高泰                                     教務主任：嚴億婷                               校長：鄭秀眞
連絡電話：06-2460334#1702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</si>
</sst>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76" formatCode="0_);[Red]\(0\)"/>
    <numFmt numFmtId="177" formatCode="0_ "/>
  </numFmts>
  <fonts count="28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9"/>
      <name val="細明體"/>
      <family val="3"/>
      <charset val="136"/>
    </font>
    <font>
      <sz val="9"/>
      <name val="新細明體"/>
      <family val="1"/>
      <charset val="136"/>
    </font>
    <font>
      <sz val="12"/>
      <color indexed="8"/>
      <name val="細明體"/>
      <family val="3"/>
      <charset val="136"/>
    </font>
    <font>
      <sz val="9"/>
      <name val="新細明體"/>
      <family val="1"/>
      <charset val="136"/>
    </font>
    <font>
      <sz val="12"/>
      <color theme="1"/>
      <name val="新細明體"/>
      <family val="1"/>
      <charset val="136"/>
      <scheme val="minor"/>
    </font>
    <font>
      <u/>
      <sz val="6"/>
      <color theme="10"/>
      <name val="新細明體"/>
      <family val="1"/>
      <charset val="136"/>
    </font>
    <font>
      <sz val="10"/>
      <color theme="1"/>
      <name val="Book Antiqua"/>
      <family val="1"/>
    </font>
    <font>
      <sz val="12"/>
      <color rgb="FF000000"/>
      <name val="PMingLiu"/>
      <family val="1"/>
      <charset val="136"/>
    </font>
    <font>
      <sz val="11"/>
      <color theme="1"/>
      <name val="新細明體"/>
      <family val="1"/>
      <charset val="136"/>
      <scheme val="minor"/>
    </font>
    <font>
      <sz val="9"/>
      <name val="新細明體"/>
      <family val="2"/>
      <charset val="136"/>
      <scheme val="minor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0"/>
      <color indexed="8"/>
      <name val="標楷體"/>
      <family val="4"/>
      <charset val="136"/>
    </font>
    <font>
      <sz val="10"/>
      <name val="細明體"/>
      <family val="3"/>
      <charset val="136"/>
    </font>
    <font>
      <sz val="10"/>
      <name val="Times New Roman"/>
      <family val="1"/>
    </font>
    <font>
      <sz val="10"/>
      <name val="標楷體"/>
      <family val="4"/>
      <charset val="136"/>
    </font>
    <font>
      <sz val="10"/>
      <color indexed="63"/>
      <name val="標楷體"/>
      <family val="4"/>
      <charset val="136"/>
    </font>
    <font>
      <sz val="10"/>
      <color theme="1"/>
      <name val="標楷體"/>
      <family val="4"/>
      <charset val="136"/>
    </font>
    <font>
      <sz val="10"/>
      <color indexed="23"/>
      <name val="標楷體"/>
      <family val="4"/>
      <charset val="136"/>
    </font>
    <font>
      <sz val="10"/>
      <color rgb="FF000000"/>
      <name val="標楷體"/>
      <family val="4"/>
      <charset val="136"/>
    </font>
    <font>
      <sz val="10"/>
      <color theme="1"/>
      <name val="新細明體"/>
      <family val="1"/>
      <charset val="136"/>
      <scheme val="minor"/>
    </font>
    <font>
      <sz val="10"/>
      <color theme="1"/>
      <name val="新細明體"/>
      <family val="1"/>
      <charset val="136"/>
    </font>
    <font>
      <sz val="10"/>
      <color indexed="8"/>
      <name val="Times New Roman"/>
      <family val="1"/>
    </font>
    <font>
      <sz val="10"/>
      <color rgb="FF000000"/>
      <name val="BatangChe"/>
      <family val="3"/>
      <charset val="129"/>
    </font>
    <font>
      <sz val="10"/>
      <name val="Book Antiqua"/>
      <family val="1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8">
    <xf numFmtId="0" fontId="0" fillId="0" borderId="0">
      <alignment vertical="center"/>
    </xf>
    <xf numFmtId="0" fontId="7" fillId="0" borderId="0">
      <alignment vertical="center"/>
    </xf>
    <xf numFmtId="0" fontId="10" fillId="0" borderId="0"/>
    <xf numFmtId="0" fontId="7" fillId="0" borderId="0">
      <alignment vertical="center"/>
    </xf>
    <xf numFmtId="0" fontId="11" fillId="0" borderId="0"/>
    <xf numFmtId="0" fontId="7" fillId="0" borderId="0">
      <alignment vertical="center"/>
    </xf>
    <xf numFmtId="0" fontId="7" fillId="0" borderId="0"/>
    <xf numFmtId="0" fontId="8" fillId="0" borderId="0" applyNumberFormat="0" applyFill="0" applyBorder="0" applyAlignment="0" applyProtection="0">
      <alignment vertical="top"/>
      <protection locked="0"/>
    </xf>
  </cellStyleXfs>
  <cellXfs count="119">
    <xf numFmtId="0" fontId="0" fillId="0" borderId="0" xfId="0">
      <alignment vertical="center"/>
    </xf>
    <xf numFmtId="0" fontId="9" fillId="0" borderId="0" xfId="0" applyFont="1" applyBorder="1">
      <alignment vertical="center"/>
    </xf>
    <xf numFmtId="0" fontId="15" fillId="0" borderId="1" xfId="0" applyFont="1" applyFill="1" applyBorder="1" applyAlignment="1">
      <alignment vertical="center" wrapText="1"/>
    </xf>
    <xf numFmtId="0" fontId="18" fillId="2" borderId="0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vertical="center"/>
    </xf>
    <xf numFmtId="176" fontId="18" fillId="2" borderId="1" xfId="0" applyNumberFormat="1" applyFont="1" applyFill="1" applyBorder="1" applyAlignment="1">
      <alignment horizontal="left" vertical="center"/>
    </xf>
    <xf numFmtId="176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center"/>
    </xf>
    <xf numFmtId="0" fontId="19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176" fontId="19" fillId="3" borderId="1" xfId="0" applyNumberFormat="1" applyFont="1" applyFill="1" applyBorder="1" applyAlignment="1">
      <alignment horizontal="left" vertical="center" wrapText="1"/>
    </xf>
    <xf numFmtId="0" fontId="19" fillId="3" borderId="1" xfId="0" applyFont="1" applyFill="1" applyBorder="1" applyAlignment="1">
      <alignment horizontal="center" vertical="center" wrapText="1"/>
    </xf>
    <xf numFmtId="0" fontId="19" fillId="3" borderId="1" xfId="0" applyFont="1" applyFill="1" applyBorder="1" applyAlignment="1">
      <alignment horizontal="left" vertical="center" wrapText="1"/>
    </xf>
    <xf numFmtId="0" fontId="18" fillId="2" borderId="0" xfId="0" applyFont="1" applyFill="1" applyBorder="1">
      <alignment vertical="center"/>
    </xf>
    <xf numFmtId="0" fontId="20" fillId="0" borderId="1" xfId="0" applyFont="1" applyBorder="1" applyAlignment="1">
      <alignment horizontal="center" vertical="center"/>
    </xf>
    <xf numFmtId="0" fontId="18" fillId="0" borderId="1" xfId="0" applyFont="1" applyFill="1" applyBorder="1" applyAlignment="1">
      <alignment vertical="center" wrapText="1"/>
    </xf>
    <xf numFmtId="0" fontId="20" fillId="0" borderId="0" xfId="0" applyFont="1" applyBorder="1">
      <alignment vertical="center"/>
    </xf>
    <xf numFmtId="0" fontId="23" fillId="0" borderId="0" xfId="0" applyFont="1" applyBorder="1">
      <alignment vertical="center"/>
    </xf>
    <xf numFmtId="0" fontId="15" fillId="0" borderId="1" xfId="0" applyFont="1" applyBorder="1" applyAlignment="1">
      <alignment vertical="center" wrapText="1"/>
    </xf>
    <xf numFmtId="0" fontId="15" fillId="0" borderId="1" xfId="0" applyFont="1" applyBorder="1" applyAlignment="1">
      <alignment horizontal="center" vertical="center"/>
    </xf>
    <xf numFmtId="176" fontId="15" fillId="0" borderId="1" xfId="0" applyNumberFormat="1" applyFont="1" applyBorder="1" applyAlignment="1">
      <alignment horizontal="left" vertical="center"/>
    </xf>
    <xf numFmtId="0" fontId="15" fillId="0" borderId="1" xfId="0" applyFont="1" applyBorder="1">
      <alignment vertical="center"/>
    </xf>
    <xf numFmtId="0" fontId="18" fillId="2" borderId="0" xfId="0" applyFont="1" applyFill="1" applyBorder="1" applyAlignment="1">
      <alignment horizontal="left" vertical="center"/>
    </xf>
    <xf numFmtId="0" fontId="15" fillId="0" borderId="1" xfId="0" applyFont="1" applyBorder="1" applyAlignment="1">
      <alignment vertical="center"/>
    </xf>
    <xf numFmtId="0" fontId="22" fillId="0" borderId="1" xfId="0" applyFont="1" applyFill="1" applyBorder="1" applyAlignment="1">
      <alignment vertical="center"/>
    </xf>
    <xf numFmtId="176" fontId="22" fillId="0" borderId="1" xfId="0" applyNumberFormat="1" applyFont="1" applyFill="1" applyBorder="1" applyAlignment="1">
      <alignment horizontal="left" vertical="center"/>
    </xf>
    <xf numFmtId="0" fontId="22" fillId="0" borderId="1" xfId="0" applyFont="1" applyBorder="1" applyAlignment="1">
      <alignment horizontal="center" vertical="center"/>
    </xf>
    <xf numFmtId="3" fontId="22" fillId="0" borderId="1" xfId="0" applyNumberFormat="1" applyFont="1" applyFill="1" applyBorder="1" applyAlignment="1">
      <alignment horizontal="center" vertical="center"/>
    </xf>
    <xf numFmtId="0" fontId="22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vertical="center"/>
    </xf>
    <xf numFmtId="0" fontId="18" fillId="2" borderId="0" xfId="0" applyFont="1" applyFill="1" applyBorder="1" applyAlignment="1">
      <alignment horizontal="left" vertical="top" wrapText="1"/>
    </xf>
    <xf numFmtId="0" fontId="15" fillId="0" borderId="1" xfId="0" applyFont="1" applyFill="1" applyBorder="1" applyAlignment="1">
      <alignment horizontal="center" vertical="center"/>
    </xf>
    <xf numFmtId="176" fontId="15" fillId="0" borderId="1" xfId="0" applyNumberFormat="1" applyFont="1" applyFill="1" applyBorder="1" applyAlignment="1">
      <alignment horizontal="left" vertical="center"/>
    </xf>
    <xf numFmtId="0" fontId="18" fillId="0" borderId="1" xfId="0" applyFont="1" applyFill="1" applyBorder="1" applyAlignment="1">
      <alignment horizontal="center" vertical="center" wrapText="1"/>
    </xf>
    <xf numFmtId="0" fontId="18" fillId="0" borderId="1" xfId="0" applyFont="1" applyFill="1" applyBorder="1" applyAlignment="1">
      <alignment horizontal="left" vertical="center" wrapText="1"/>
    </xf>
    <xf numFmtId="176" fontId="18" fillId="0" borderId="1" xfId="0" applyNumberFormat="1" applyFont="1" applyFill="1" applyBorder="1" applyAlignment="1">
      <alignment horizontal="left" vertical="center" wrapText="1"/>
    </xf>
    <xf numFmtId="0" fontId="20" fillId="0" borderId="0" xfId="0" applyFont="1" applyBorder="1" applyAlignment="1">
      <alignment vertical="center"/>
    </xf>
    <xf numFmtId="0" fontId="24" fillId="0" borderId="0" xfId="0" applyFont="1" applyBorder="1" applyAlignment="1">
      <alignment vertical="center"/>
    </xf>
    <xf numFmtId="0" fontId="22" fillId="0" borderId="8" xfId="0" applyFont="1" applyFill="1" applyBorder="1" applyAlignment="1">
      <alignment vertical="center" wrapText="1"/>
    </xf>
    <xf numFmtId="0" fontId="22" fillId="0" borderId="8" xfId="0" applyFont="1" applyBorder="1" applyAlignment="1">
      <alignment horizontal="center" vertical="center" wrapText="1"/>
    </xf>
    <xf numFmtId="176" fontId="22" fillId="0" borderId="8" xfId="0" applyNumberFormat="1" applyFont="1" applyBorder="1" applyAlignment="1">
      <alignment horizontal="left" vertical="center" wrapText="1"/>
    </xf>
    <xf numFmtId="1" fontId="22" fillId="0" borderId="8" xfId="0" applyNumberFormat="1" applyFont="1" applyBorder="1" applyAlignment="1">
      <alignment horizontal="left" vertical="center" wrapText="1"/>
    </xf>
    <xf numFmtId="0" fontId="22" fillId="3" borderId="8" xfId="0" applyFont="1" applyFill="1" applyBorder="1" applyAlignment="1">
      <alignment horizontal="center" vertical="center" wrapText="1"/>
    </xf>
    <xf numFmtId="176" fontId="22" fillId="3" borderId="8" xfId="0" applyNumberFormat="1" applyFont="1" applyFill="1" applyBorder="1" applyAlignment="1">
      <alignment horizontal="left" vertical="center" wrapText="1"/>
    </xf>
    <xf numFmtId="0" fontId="22" fillId="0" borderId="8" xfId="0" applyFont="1" applyFill="1" applyBorder="1" applyAlignment="1">
      <alignment horizontal="center" vertical="center" wrapText="1"/>
    </xf>
    <xf numFmtId="0" fontId="22" fillId="0" borderId="8" xfId="7" applyFont="1" applyBorder="1" applyAlignment="1" applyProtection="1">
      <alignment horizontal="center" vertical="center" wrapText="1"/>
    </xf>
    <xf numFmtId="49" fontId="22" fillId="0" borderId="8" xfId="0" applyNumberFormat="1" applyFont="1" applyFill="1" applyBorder="1" applyAlignment="1">
      <alignment vertical="center" wrapText="1" shrinkToFit="1"/>
    </xf>
    <xf numFmtId="49" fontId="22" fillId="0" borderId="8" xfId="0" applyNumberFormat="1" applyFont="1" applyFill="1" applyBorder="1" applyAlignment="1">
      <alignment horizontal="center" vertical="center" wrapText="1" shrinkToFit="1"/>
    </xf>
    <xf numFmtId="176" fontId="22" fillId="0" borderId="8" xfId="0" applyNumberFormat="1" applyFont="1" applyFill="1" applyBorder="1" applyAlignment="1">
      <alignment horizontal="left" vertical="center" wrapText="1"/>
    </xf>
    <xf numFmtId="0" fontId="22" fillId="0" borderId="8" xfId="0" applyFont="1" applyFill="1" applyBorder="1" applyAlignment="1">
      <alignment horizontal="left" vertical="center" wrapText="1"/>
    </xf>
    <xf numFmtId="1" fontId="22" fillId="3" borderId="8" xfId="0" applyNumberFormat="1" applyFont="1" applyFill="1" applyBorder="1" applyAlignment="1">
      <alignment horizontal="left" vertical="center" wrapText="1"/>
    </xf>
    <xf numFmtId="0" fontId="22" fillId="0" borderId="8" xfId="7" applyFont="1" applyFill="1" applyBorder="1" applyAlignment="1" applyProtection="1">
      <alignment horizontal="center" vertical="center" wrapText="1"/>
    </xf>
    <xf numFmtId="176" fontId="18" fillId="2" borderId="1" xfId="0" applyNumberFormat="1" applyFont="1" applyFill="1" applyBorder="1" applyAlignment="1">
      <alignment horizontal="center"/>
    </xf>
    <xf numFmtId="0" fontId="22" fillId="3" borderId="1" xfId="0" applyFont="1" applyFill="1" applyBorder="1" applyAlignment="1">
      <alignment vertical="center" wrapText="1"/>
    </xf>
    <xf numFmtId="0" fontId="22" fillId="3" borderId="1" xfId="0" applyFont="1" applyFill="1" applyBorder="1" applyAlignment="1">
      <alignment horizontal="center" vertical="center" wrapText="1"/>
    </xf>
    <xf numFmtId="176" fontId="22" fillId="3" borderId="1" xfId="0" applyNumberFormat="1" applyFont="1" applyFill="1" applyBorder="1" applyAlignment="1">
      <alignment horizontal="left" vertical="center" wrapText="1"/>
    </xf>
    <xf numFmtId="176" fontId="22" fillId="3" borderId="1" xfId="0" applyNumberFormat="1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left" vertical="center" wrapText="1"/>
    </xf>
    <xf numFmtId="0" fontId="22" fillId="0" borderId="1" xfId="0" applyFont="1" applyBorder="1" applyAlignment="1">
      <alignment vertical="center" wrapText="1"/>
    </xf>
    <xf numFmtId="176" fontId="22" fillId="0" borderId="1" xfId="0" applyNumberFormat="1" applyFont="1" applyBorder="1" applyAlignment="1">
      <alignment horizontal="left" vertical="center" wrapText="1"/>
    </xf>
    <xf numFmtId="176" fontId="22" fillId="0" borderId="1" xfId="0" applyNumberFormat="1" applyFont="1" applyBorder="1" applyAlignment="1">
      <alignment horizontal="center" vertical="center" wrapText="1"/>
    </xf>
    <xf numFmtId="0" fontId="18" fillId="2" borderId="0" xfId="0" applyFont="1" applyFill="1" applyBorder="1" applyAlignment="1">
      <alignment vertical="center"/>
    </xf>
    <xf numFmtId="0" fontId="15" fillId="3" borderId="1" xfId="0" applyFont="1" applyFill="1" applyBorder="1" applyAlignment="1">
      <alignment vertical="center" wrapText="1"/>
    </xf>
    <xf numFmtId="0" fontId="20" fillId="3" borderId="1" xfId="0" applyFont="1" applyFill="1" applyBorder="1" applyAlignment="1">
      <alignment vertical="center" wrapText="1"/>
    </xf>
    <xf numFmtId="176" fontId="20" fillId="3" borderId="1" xfId="0" applyNumberFormat="1" applyFont="1" applyFill="1" applyBorder="1" applyAlignment="1">
      <alignment horizontal="left" vertical="center" wrapText="1"/>
    </xf>
    <xf numFmtId="176" fontId="20" fillId="3" borderId="1" xfId="0" applyNumberFormat="1" applyFont="1" applyFill="1" applyBorder="1" applyAlignment="1">
      <alignment horizontal="center" vertical="center" wrapText="1"/>
    </xf>
    <xf numFmtId="176" fontId="20" fillId="0" borderId="1" xfId="0" applyNumberFormat="1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/>
    </xf>
    <xf numFmtId="0" fontId="20" fillId="0" borderId="1" xfId="0" applyFont="1" applyBorder="1" applyAlignment="1">
      <alignment vertical="center" wrapText="1"/>
    </xf>
    <xf numFmtId="0" fontId="20" fillId="0" borderId="1" xfId="0" applyFont="1" applyBorder="1" applyAlignment="1">
      <alignment horizontal="center" vertical="center" wrapText="1"/>
    </xf>
    <xf numFmtId="176" fontId="20" fillId="0" borderId="1" xfId="0" applyNumberFormat="1" applyFont="1" applyBorder="1" applyAlignment="1">
      <alignment horizontal="left" vertical="center" wrapText="1"/>
    </xf>
    <xf numFmtId="0" fontId="20" fillId="3" borderId="1" xfId="0" applyFont="1" applyFill="1" applyBorder="1" applyAlignment="1">
      <alignment horizontal="left" vertical="center" wrapText="1"/>
    </xf>
    <xf numFmtId="0" fontId="18" fillId="0" borderId="1" xfId="0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left" vertical="top"/>
    </xf>
    <xf numFmtId="12" fontId="20" fillId="0" borderId="1" xfId="0" applyNumberFormat="1" applyFont="1" applyBorder="1" applyAlignment="1">
      <alignment vertical="center"/>
    </xf>
    <xf numFmtId="12" fontId="18" fillId="0" borderId="1" xfId="0" applyNumberFormat="1" applyFont="1" applyBorder="1" applyAlignment="1">
      <alignment horizontal="center" vertical="center" wrapText="1"/>
    </xf>
    <xf numFmtId="12" fontId="20" fillId="0" borderId="1" xfId="0" applyNumberFormat="1" applyFont="1" applyBorder="1" applyAlignment="1">
      <alignment horizontal="center" vertical="center" wrapText="1"/>
    </xf>
    <xf numFmtId="176" fontId="18" fillId="0" borderId="1" xfId="0" applyNumberFormat="1" applyFont="1" applyBorder="1" applyAlignment="1">
      <alignment horizontal="left" vertical="center"/>
    </xf>
    <xf numFmtId="0" fontId="22" fillId="0" borderId="1" xfId="0" applyNumberFormat="1" applyFont="1" applyBorder="1" applyAlignment="1">
      <alignment horizontal="center" vertical="center"/>
    </xf>
    <xf numFmtId="177" fontId="20" fillId="0" borderId="1" xfId="0" applyNumberFormat="1" applyFont="1" applyBorder="1" applyAlignment="1">
      <alignment horizontal="center" vertical="center" wrapText="1"/>
    </xf>
    <xf numFmtId="12" fontId="22" fillId="0" borderId="1" xfId="0" applyNumberFormat="1" applyFont="1" applyBorder="1" applyAlignment="1">
      <alignment horizontal="center" vertical="center"/>
    </xf>
    <xf numFmtId="12" fontId="22" fillId="0" borderId="1" xfId="0" applyNumberFormat="1" applyFont="1" applyFill="1" applyBorder="1" applyAlignment="1">
      <alignment horizontal="center" vertical="center" wrapText="1"/>
    </xf>
    <xf numFmtId="49" fontId="20" fillId="0" borderId="1" xfId="0" applyNumberFormat="1" applyFont="1" applyBorder="1" applyAlignment="1">
      <alignment vertical="center" wrapText="1"/>
    </xf>
    <xf numFmtId="49" fontId="18" fillId="0" borderId="1" xfId="0" applyNumberFormat="1" applyFont="1" applyBorder="1" applyAlignment="1">
      <alignment horizontal="center" vertical="center" wrapText="1"/>
    </xf>
    <xf numFmtId="49" fontId="20" fillId="0" borderId="1" xfId="0" applyNumberFormat="1" applyFont="1" applyBorder="1" applyAlignment="1">
      <alignment horizontal="center" vertical="center" wrapText="1"/>
    </xf>
    <xf numFmtId="176" fontId="18" fillId="0" borderId="1" xfId="0" applyNumberFormat="1" applyFont="1" applyBorder="1" applyAlignment="1">
      <alignment horizontal="left" vertical="center" wrapText="1"/>
    </xf>
    <xf numFmtId="49" fontId="15" fillId="0" borderId="1" xfId="0" applyNumberFormat="1" applyFont="1" applyBorder="1" applyAlignment="1">
      <alignment vertical="center"/>
    </xf>
    <xf numFmtId="49" fontId="15" fillId="0" borderId="1" xfId="0" applyNumberFormat="1" applyFont="1" applyBorder="1" applyAlignment="1">
      <alignment horizontal="center" vertical="center"/>
    </xf>
    <xf numFmtId="0" fontId="20" fillId="4" borderId="1" xfId="3" applyFont="1" applyFill="1" applyBorder="1" applyAlignment="1">
      <alignment vertical="center" wrapText="1"/>
    </xf>
    <xf numFmtId="0" fontId="20" fillId="4" borderId="1" xfId="3" applyFont="1" applyFill="1" applyBorder="1" applyAlignment="1">
      <alignment horizontal="center" vertical="center" wrapText="1"/>
    </xf>
    <xf numFmtId="0" fontId="20" fillId="4" borderId="1" xfId="2" applyFont="1" applyFill="1" applyBorder="1" applyAlignment="1">
      <alignment horizontal="center" vertical="center" wrapText="1"/>
    </xf>
    <xf numFmtId="176" fontId="18" fillId="2" borderId="1" xfId="0" applyNumberFormat="1" applyFont="1" applyFill="1" applyBorder="1" applyAlignment="1">
      <alignment horizontal="left"/>
    </xf>
    <xf numFmtId="0" fontId="20" fillId="4" borderId="1" xfId="2" applyFont="1" applyFill="1" applyBorder="1" applyAlignment="1">
      <alignment vertical="center" wrapText="1"/>
    </xf>
    <xf numFmtId="0" fontId="20" fillId="4" borderId="1" xfId="7" applyFont="1" applyFill="1" applyBorder="1" applyAlignment="1" applyProtection="1">
      <alignment horizontal="center" vertical="center" wrapText="1"/>
    </xf>
    <xf numFmtId="0" fontId="20" fillId="4" borderId="1" xfId="2" applyFont="1" applyFill="1" applyBorder="1" applyAlignment="1">
      <alignment vertical="center" wrapText="1" shrinkToFit="1"/>
    </xf>
    <xf numFmtId="0" fontId="20" fillId="4" borderId="1" xfId="4" applyFont="1" applyFill="1" applyBorder="1" applyAlignment="1">
      <alignment horizontal="center" vertical="center" wrapText="1" shrinkToFit="1"/>
    </xf>
    <xf numFmtId="0" fontId="20" fillId="4" borderId="1" xfId="2" applyFont="1" applyFill="1" applyBorder="1" applyAlignment="1">
      <alignment horizontal="center" vertical="center" wrapText="1" shrinkToFit="1"/>
    </xf>
    <xf numFmtId="0" fontId="20" fillId="0" borderId="1" xfId="0" applyFont="1" applyBorder="1" applyAlignment="1">
      <alignment vertical="center"/>
    </xf>
    <xf numFmtId="0" fontId="15" fillId="4" borderId="1" xfId="0" applyFont="1" applyFill="1" applyBorder="1" applyAlignment="1">
      <alignment horizontal="center" vertical="center"/>
    </xf>
    <xf numFmtId="176" fontId="20" fillId="0" borderId="1" xfId="0" applyNumberFormat="1" applyFont="1" applyBorder="1" applyAlignment="1">
      <alignment horizontal="left" vertical="center"/>
    </xf>
    <xf numFmtId="176" fontId="18" fillId="2" borderId="1" xfId="0" applyNumberFormat="1" applyFont="1" applyFill="1" applyBorder="1" applyAlignment="1"/>
    <xf numFmtId="0" fontId="18" fillId="2" borderId="1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top"/>
    </xf>
    <xf numFmtId="0" fontId="18" fillId="2" borderId="1" xfId="0" applyFont="1" applyFill="1" applyBorder="1" applyAlignment="1">
      <alignment vertical="center" wrapText="1"/>
    </xf>
    <xf numFmtId="0" fontId="18" fillId="2" borderId="1" xfId="0" applyFont="1" applyFill="1" applyBorder="1" applyAlignment="1">
      <alignment horizontal="center" vertical="center" wrapText="1"/>
    </xf>
    <xf numFmtId="176" fontId="18" fillId="2" borderId="1" xfId="0" applyNumberFormat="1" applyFont="1" applyFill="1" applyBorder="1" applyAlignment="1">
      <alignment horizontal="center" vertical="center" wrapText="1"/>
    </xf>
    <xf numFmtId="0" fontId="18" fillId="0" borderId="0" xfId="0" applyFont="1" applyBorder="1">
      <alignment vertical="center"/>
    </xf>
    <xf numFmtId="176" fontId="18" fillId="2" borderId="0" xfId="0" applyNumberFormat="1" applyFont="1" applyFill="1" applyBorder="1" applyAlignment="1">
      <alignment horizontal="left" vertical="center"/>
    </xf>
    <xf numFmtId="176" fontId="18" fillId="2" borderId="0" xfId="0" applyNumberFormat="1" applyFont="1" applyFill="1" applyBorder="1" applyAlignment="1">
      <alignment horizontal="center" vertical="center"/>
    </xf>
    <xf numFmtId="0" fontId="18" fillId="2" borderId="1" xfId="0" applyFont="1" applyFill="1" applyBorder="1" applyAlignment="1">
      <alignment horizontal="center" vertical="center" wrapText="1"/>
    </xf>
    <xf numFmtId="0" fontId="18" fillId="2" borderId="1" xfId="0" applyFont="1" applyFill="1" applyBorder="1" applyAlignment="1">
      <alignment horizontal="center" vertical="center"/>
    </xf>
    <xf numFmtId="0" fontId="18" fillId="0" borderId="5" xfId="0" applyFont="1" applyBorder="1" applyAlignment="1">
      <alignment horizontal="left" vertical="top" wrapText="1"/>
    </xf>
    <xf numFmtId="0" fontId="18" fillId="0" borderId="6" xfId="0" applyFont="1" applyBorder="1" applyAlignment="1">
      <alignment horizontal="left" vertical="top" wrapText="1"/>
    </xf>
    <xf numFmtId="0" fontId="18" fillId="0" borderId="7" xfId="0" applyFont="1" applyBorder="1" applyAlignment="1">
      <alignment horizontal="left" vertical="top" wrapText="1"/>
    </xf>
    <xf numFmtId="0" fontId="18" fillId="0" borderId="2" xfId="0" applyFont="1" applyBorder="1" applyAlignment="1">
      <alignment horizontal="left" vertical="center" wrapText="1"/>
    </xf>
    <xf numFmtId="0" fontId="18" fillId="0" borderId="3" xfId="0" applyFont="1" applyBorder="1" applyAlignment="1">
      <alignment horizontal="left" vertical="center" wrapText="1"/>
    </xf>
    <xf numFmtId="0" fontId="18" fillId="0" borderId="4" xfId="0" applyFont="1" applyBorder="1" applyAlignment="1">
      <alignment horizontal="left" vertical="center" wrapText="1"/>
    </xf>
  </cellXfs>
  <cellStyles count="8">
    <cellStyle name="一般" xfId="0" builtinId="0"/>
    <cellStyle name="一般 10 2" xfId="1"/>
    <cellStyle name="一般 2" xfId="2"/>
    <cellStyle name="一般 2 2" xfId="3"/>
    <cellStyle name="一般 3" xfId="4"/>
    <cellStyle name="一般 31" xfId="5"/>
    <cellStyle name="一般 4" xfId="6"/>
    <cellStyle name="超連結" xfId="7" builtinId="8"/>
  </cellStyles>
  <dxfs count="79"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  <dxf>
      <font>
        <condense val="0"/>
        <extend val="0"/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search.books.com.tw/search/query/key/%E8%AC%9D%E6%AD%A6%E5%BD%B0/adv_author/1/" TargetMode="External"/><Relationship Id="rId117" Type="http://schemas.openxmlformats.org/officeDocument/2006/relationships/hyperlink" Target="https://www.books.com.tw/web/sys_puballb/books/?pubid=highbaby" TargetMode="External"/><Relationship Id="rId21" Type="http://schemas.openxmlformats.org/officeDocument/2006/relationships/hyperlink" Target="https://search.books.com.tw/search/query/key/%E5%AE%89%E7%9F%B3%E6%A6%B4/adv_author/1/" TargetMode="External"/><Relationship Id="rId42" Type="http://schemas.openxmlformats.org/officeDocument/2006/relationships/hyperlink" Target="http://www.books.com.tw/web/sys_puballb/books/?pubid=suntriumph" TargetMode="External"/><Relationship Id="rId47" Type="http://schemas.openxmlformats.org/officeDocument/2006/relationships/hyperlink" Target="https://search.books.com.tw/search/query/key/%E5%AD%90%E9%AD%9A/adv_author/1/" TargetMode="External"/><Relationship Id="rId63" Type="http://schemas.openxmlformats.org/officeDocument/2006/relationships/hyperlink" Target="https://search.books.com.tw/search/query/key/%E9%8D%BE%E5%AE%89%E6%98%80%E3%80%81%E5%8A%89%E6%B8%85%E5%BD%A5/adv_author/1/" TargetMode="External"/><Relationship Id="rId68" Type="http://schemas.openxmlformats.org/officeDocument/2006/relationships/hyperlink" Target="https://search.books.com.tw/search/query/key/Orange+Toon/adv_author/1/" TargetMode="External"/><Relationship Id="rId84" Type="http://schemas.openxmlformats.org/officeDocument/2006/relationships/hyperlink" Target="https://search.books.com.tw/search/query/key/%E6%96%BD%E6%9B%89%E8%98%AD/adv_author/1/" TargetMode="External"/><Relationship Id="rId89" Type="http://schemas.openxmlformats.org/officeDocument/2006/relationships/hyperlink" Target="https://search.books.com.tw/search/query/key/%E4%BF%A1%E5%AD%90/adv_author/1/" TargetMode="External"/><Relationship Id="rId112" Type="http://schemas.openxmlformats.org/officeDocument/2006/relationships/hyperlink" Target="https://www.books.com.tw/web/sys_puballb/books/?pubid=kadokawa" TargetMode="External"/><Relationship Id="rId133" Type="http://schemas.openxmlformats.org/officeDocument/2006/relationships/printerSettings" Target="../printerSettings/printerSettings1.bin"/><Relationship Id="rId16" Type="http://schemas.openxmlformats.org/officeDocument/2006/relationships/hyperlink" Target="https://search.books.com.tw/search/query/key/%E9%99%B3%E7%A7%80%E7%90%8D/adv_author/1/" TargetMode="External"/><Relationship Id="rId107" Type="http://schemas.openxmlformats.org/officeDocument/2006/relationships/hyperlink" Target="https://www.books.com.tw/web/sys_puballb/books/?pubid=dogdog" TargetMode="External"/><Relationship Id="rId11" Type="http://schemas.openxmlformats.org/officeDocument/2006/relationships/hyperlink" Target="https://search.books.com.tw/search/query/key/%E9%BB%83%E6%96%87%E5%8D%9A/adv_author/1/" TargetMode="External"/><Relationship Id="rId32" Type="http://schemas.openxmlformats.org/officeDocument/2006/relationships/hyperlink" Target="https://search.books.com.tw/search/query/key/%E9%A6%AC%E4%B8%81%EF%BC%8E%E5%B7%B4%E8%8C%B2%E5%A1%9E%E7%89%B9/adv_author/1/" TargetMode="External"/><Relationship Id="rId37" Type="http://schemas.openxmlformats.org/officeDocument/2006/relationships/hyperlink" Target="https://www.books.com.tw/web/sys_puballb/books/?pubid=water" TargetMode="External"/><Relationship Id="rId53" Type="http://schemas.openxmlformats.org/officeDocument/2006/relationships/hyperlink" Target="http://search.books.com.tw/exep/prod_search.php?key=%E8%89%BE%E7%90%B3%EF%BC%8E%E6%9D%AD%E7%89%B9&amp;f=author" TargetMode="External"/><Relationship Id="rId58" Type="http://schemas.openxmlformats.org/officeDocument/2006/relationships/hyperlink" Target="https://search.books.com.tw/search/query/key/Troll/adv_author/1/" TargetMode="External"/><Relationship Id="rId74" Type="http://schemas.openxmlformats.org/officeDocument/2006/relationships/hyperlink" Target="https://www.books.com.tw/web/sys_puballb/books/?pubid=suntriumph" TargetMode="External"/><Relationship Id="rId79" Type="http://schemas.openxmlformats.org/officeDocument/2006/relationships/hyperlink" Target="https://search.books.com.tw/search/query/key/%E9%A6%AC%E4%BF%AE%E2%80%A7%E5%8F%B2%E8%80%83%E7%89%B9/adv_author/1/" TargetMode="External"/><Relationship Id="rId102" Type="http://schemas.openxmlformats.org/officeDocument/2006/relationships/hyperlink" Target="https://search.books.com.tw/search/query/key/%E7%8E%8B%E6%96%87%E8%8F%AF/adv_author/1/" TargetMode="External"/><Relationship Id="rId123" Type="http://schemas.openxmlformats.org/officeDocument/2006/relationships/hyperlink" Target="https://search.books.com.tw/search/query/key/&#29645;&#22958;&#24343;&#8231;&#32645;&#20234;/adv_author/1/" TargetMode="External"/><Relationship Id="rId128" Type="http://schemas.openxmlformats.org/officeDocument/2006/relationships/hyperlink" Target="https://search.books.com.tw/search/query/key/&#26519;&#31168;&#31319;/adv_author/1/" TargetMode="External"/><Relationship Id="rId5" Type="http://schemas.openxmlformats.org/officeDocument/2006/relationships/hyperlink" Target="https://search.books.com.tw/search/query/key/%E9%84%AD%E6%96%B9%E9%9D%96/adv_author/1/" TargetMode="External"/><Relationship Id="rId90" Type="http://schemas.openxmlformats.org/officeDocument/2006/relationships/hyperlink" Target="https://www.books.com.tw/web/sys_puballb/books/?pubid=cw" TargetMode="External"/><Relationship Id="rId95" Type="http://schemas.openxmlformats.org/officeDocument/2006/relationships/hyperlink" Target="https://www.books.com.tw/web/sys_puballb/books/?pubid=human" TargetMode="External"/><Relationship Id="rId14" Type="http://schemas.openxmlformats.org/officeDocument/2006/relationships/hyperlink" Target="https://search.books.com.tw/search/query/key/%E9%99%B3%E5%A9%B7%E8%8A%B3/adv_author/1/" TargetMode="External"/><Relationship Id="rId22" Type="http://schemas.openxmlformats.org/officeDocument/2006/relationships/hyperlink" Target="https://search.books.com.tw/search/query/key/%E8%89%BE%E6%AD%B7%E5%85%8B%E6%96%AF%EF%BC%8E%E8%BF%AA%E8%82%AF/adv_author/1/" TargetMode="External"/><Relationship Id="rId27" Type="http://schemas.openxmlformats.org/officeDocument/2006/relationships/hyperlink" Target="https://search.books.com.tw/search/query/key/%E5%93%B2%E4%B9%9F/adv_author/1/" TargetMode="External"/><Relationship Id="rId30" Type="http://schemas.openxmlformats.org/officeDocument/2006/relationships/hyperlink" Target="https://search.books.com.tw/search/query/key/%E6%BD%98%E8%9C%9C%E6%8B%89%E2%80%A7%E6%9C%AD%E6%A0%BC%E5%80%AB%E6%96%AF%E5%9F%BA/adv_author/1/" TargetMode="External"/><Relationship Id="rId35" Type="http://schemas.openxmlformats.org/officeDocument/2006/relationships/hyperlink" Target="https://search.books.com.tw/search/query/key/%E7%A2%A7%E7%BF%A0%E7%B5%B2%E2%80%A7%E9%98%BF%E9%9B%B7%E9%A6%AC%E5%A8%9C/adv_author/1/" TargetMode="External"/><Relationship Id="rId43" Type="http://schemas.openxmlformats.org/officeDocument/2006/relationships/hyperlink" Target="https://www.books.com.tw/web/sys_puballb/books/?pubid=girlbook" TargetMode="External"/><Relationship Id="rId48" Type="http://schemas.openxmlformats.org/officeDocument/2006/relationships/hyperlink" Target="https://search.books.com.tw/search/query/key/%E5%AD%90%E9%AD%9A/adv_author/1/" TargetMode="External"/><Relationship Id="rId56" Type="http://schemas.openxmlformats.org/officeDocument/2006/relationships/hyperlink" Target="https://search.books.com.tw/search/query/key/%E4%B8%AD%E4%B8%80%E8%A3%BD%E4%BD%9C%E5%B0%8F%E7%B5%84/adv_author/1/" TargetMode="External"/><Relationship Id="rId64" Type="http://schemas.openxmlformats.org/officeDocument/2006/relationships/hyperlink" Target="https://www.books.com.tw/web/sys_puballb/books/?pubid=rainbowhome" TargetMode="External"/><Relationship Id="rId69" Type="http://schemas.openxmlformats.org/officeDocument/2006/relationships/hyperlink" Target="http://www.books.com.tw/web/sys_puballb/books/?pubid=lianhe88" TargetMode="External"/><Relationship Id="rId77" Type="http://schemas.openxmlformats.org/officeDocument/2006/relationships/hyperlink" Target="https://search.books.com.tw/search/query/key/%E6%9D%8E%E6%BA%96%E7%AF%84/adv_author/1/" TargetMode="External"/><Relationship Id="rId100" Type="http://schemas.openxmlformats.org/officeDocument/2006/relationships/hyperlink" Target="https://search.books.com.tw/search/query/key/%E5%B4%94%E6%9C%89%E8%81%96/adv_author/1/" TargetMode="External"/><Relationship Id="rId105" Type="http://schemas.openxmlformats.org/officeDocument/2006/relationships/hyperlink" Target="https://www.books.com.tw/web/sys_puballb/books/?pubid=sharppnt" TargetMode="External"/><Relationship Id="rId113" Type="http://schemas.openxmlformats.org/officeDocument/2006/relationships/hyperlink" Target="https://search.books.com.tw/search/query/key/%E6%96%B0%E6%B5%B7%E8%AA%A0/adv_author/1/" TargetMode="External"/><Relationship Id="rId118" Type="http://schemas.openxmlformats.org/officeDocument/2006/relationships/hyperlink" Target="https://search.books.com.tw/search/query/key/%E9%84%A7%E6%83%A0%E6%96%87/adv_author/1/" TargetMode="External"/><Relationship Id="rId126" Type="http://schemas.openxmlformats.org/officeDocument/2006/relationships/hyperlink" Target="https://search.books.com.tw/search/query/key/&#26862;&#27704;&#27915;/adv_author/1/" TargetMode="External"/><Relationship Id="rId134" Type="http://schemas.openxmlformats.org/officeDocument/2006/relationships/vmlDrawing" Target="../drawings/vmlDrawing1.vml"/><Relationship Id="rId8" Type="http://schemas.openxmlformats.org/officeDocument/2006/relationships/hyperlink" Target="https://search.books.com.tw/search/query/key/%E7%8E%8B%E5%A5%95%E6%A3%A0/adv_author/1/" TargetMode="External"/><Relationship Id="rId51" Type="http://schemas.openxmlformats.org/officeDocument/2006/relationships/hyperlink" Target="http://search.books.com.tw/exep/prod_search.php?key=%E8%89%BE%E7%90%B3%EF%BC%8E%E6%9D%AD%E7%89%B9&amp;f=author" TargetMode="External"/><Relationship Id="rId72" Type="http://schemas.openxmlformats.org/officeDocument/2006/relationships/hyperlink" Target="https://www.books.com.tw/web/sys_puballb/books/?pubid=tongli" TargetMode="External"/><Relationship Id="rId80" Type="http://schemas.openxmlformats.org/officeDocument/2006/relationships/hyperlink" Target="https://www.books.com.tw/web/sys_puballb/books/?pubid=lightpress" TargetMode="External"/><Relationship Id="rId85" Type="http://schemas.openxmlformats.org/officeDocument/2006/relationships/hyperlink" Target="https://www.books.com.tw/web/sys_puballb/books/?pubid=kstedu" TargetMode="External"/><Relationship Id="rId93" Type="http://schemas.openxmlformats.org/officeDocument/2006/relationships/hyperlink" Target="https://search.books.com.tw/search/query/key/Newton+Press/adv_author/1/" TargetMode="External"/><Relationship Id="rId98" Type="http://schemas.openxmlformats.org/officeDocument/2006/relationships/hyperlink" Target="https://search.books.com.tw/search/query/key/%E9%99%B3%E6%80%A1%E8%8F%81/adv_author/1/" TargetMode="External"/><Relationship Id="rId121" Type="http://schemas.openxmlformats.org/officeDocument/2006/relationships/hyperlink" Target="https://search.books.com.tw/search/query/key/&#24184;&#20339;&#24935;/adv_author/1/" TargetMode="External"/><Relationship Id="rId3" Type="http://schemas.openxmlformats.org/officeDocument/2006/relationships/hyperlink" Target="https://www.books.com.tw/web/sys_puballb/books/?pubid=wunangov16" TargetMode="External"/><Relationship Id="rId12" Type="http://schemas.openxmlformats.org/officeDocument/2006/relationships/hyperlink" Target="https://www.books.com.tw/web/sys_puballb/books/?pubid=wunangov405" TargetMode="External"/><Relationship Id="rId17" Type="http://schemas.openxmlformats.org/officeDocument/2006/relationships/hyperlink" Target="https://www.books.com.tw/web/sys_puballb/books/?pubid=worldlife" TargetMode="External"/><Relationship Id="rId25" Type="http://schemas.openxmlformats.org/officeDocument/2006/relationships/hyperlink" Target="https://search.books.com.tw/search/query/key/%E6%9E%97%E4%B8%96%E4%BB%81/adv_author/1/" TargetMode="External"/><Relationship Id="rId33" Type="http://schemas.openxmlformats.org/officeDocument/2006/relationships/hyperlink" Target="https://search.books.com.tw/search/query/key/%E9%A6%AC%E4%B8%81%EF%BC%8E%E5%B7%B4%E8%8C%B2%E5%A1%9E%E7%89%B9/adv_author/1/" TargetMode="External"/><Relationship Id="rId38" Type="http://schemas.openxmlformats.org/officeDocument/2006/relationships/hyperlink" Target="https://search.books.com.tw/search/query/key/Gomdori+co./adv_author/1/" TargetMode="External"/><Relationship Id="rId46" Type="http://schemas.openxmlformats.org/officeDocument/2006/relationships/hyperlink" Target="https://search.books.com.tw/search/query/key/%E4%BA%9E%E6%A6%AE%E9%9A%86%EF%BC%8E%E6%92%92%E5%8F%AF%E5%8A%AA/adv_author/1/" TargetMode="External"/><Relationship Id="rId59" Type="http://schemas.openxmlformats.org/officeDocument/2006/relationships/hyperlink" Target="https://www.books.com.tw/web/sys_puballb/books/?pubid=yuanliou" TargetMode="External"/><Relationship Id="rId67" Type="http://schemas.openxmlformats.org/officeDocument/2006/relationships/hyperlink" Target="https://www.books.com.tw/web/sys_puballb/books/?pubid=vd8" TargetMode="External"/><Relationship Id="rId103" Type="http://schemas.openxmlformats.org/officeDocument/2006/relationships/hyperlink" Target="https://www.books.com.tw/web/sys_puballb/books/?pubid=soldier" TargetMode="External"/><Relationship Id="rId108" Type="http://schemas.openxmlformats.org/officeDocument/2006/relationships/hyperlink" Target="https://search.books.com.tw/search/query/key/%E7%AC%91%E6%B1%9F%E5%8D%97/adv_author/1/" TargetMode="External"/><Relationship Id="rId116" Type="http://schemas.openxmlformats.org/officeDocument/2006/relationships/hyperlink" Target="https://search.books.com.tw/search/query/key/%E9%99%B8%E5%98%89%E5%AE%8F/adv_author/1/" TargetMode="External"/><Relationship Id="rId124" Type="http://schemas.openxmlformats.org/officeDocument/2006/relationships/hyperlink" Target="https://www.books.com.tw/web/sys_puballb/books/?pubid=websters" TargetMode="External"/><Relationship Id="rId129" Type="http://schemas.openxmlformats.org/officeDocument/2006/relationships/hyperlink" Target="https://www.books.com.tw/web/sys_puballb/books/?pubid=hsinc272" TargetMode="External"/><Relationship Id="rId20" Type="http://schemas.openxmlformats.org/officeDocument/2006/relationships/hyperlink" Target="https://www.books.com.tw/web/sys_puballb/books/?pubid=aeroship" TargetMode="External"/><Relationship Id="rId41" Type="http://schemas.openxmlformats.org/officeDocument/2006/relationships/hyperlink" Target="http://www.books.com.tw/web/sys_puballb/books/?pubid=suntriumph" TargetMode="External"/><Relationship Id="rId54" Type="http://schemas.openxmlformats.org/officeDocument/2006/relationships/hyperlink" Target="http://search.books.com.tw/exep/prod_search.php?key=%E8%89%BE%E7%90%B3%EF%BC%8E%E6%9D%AD%E7%89%B9&amp;f=author" TargetMode="External"/><Relationship Id="rId62" Type="http://schemas.openxmlformats.org/officeDocument/2006/relationships/hyperlink" Target="https://search.books.com.tw/search/query/key/%E6%BA%AB%E5%B0%8F%E5%B9%B3/adv_author/1/" TargetMode="External"/><Relationship Id="rId70" Type="http://schemas.openxmlformats.org/officeDocument/2006/relationships/hyperlink" Target="https://search.books.com.tw/search/query/key/Orange+Toon/adv_author/1/" TargetMode="External"/><Relationship Id="rId75" Type="http://schemas.openxmlformats.org/officeDocument/2006/relationships/hyperlink" Target="https://search.books.com.tw/search/query/key/%E5%AE%8B%E9%81%93%E6%A8%B9/adv_author/1/" TargetMode="External"/><Relationship Id="rId83" Type="http://schemas.openxmlformats.org/officeDocument/2006/relationships/hyperlink" Target="https://www.books.com.tw/web/sys_puballb/books/?pubid=littlebear" TargetMode="External"/><Relationship Id="rId88" Type="http://schemas.openxmlformats.org/officeDocument/2006/relationships/hyperlink" Target="https://www.books.com.tw/web/sys_puballb/books/?pubid=chingwin" TargetMode="External"/><Relationship Id="rId91" Type="http://schemas.openxmlformats.org/officeDocument/2006/relationships/hyperlink" Target="https://search.books.com.tw/search/query/key/%E8%83%A1%E5%A6%99%E8%8A%AC/adv_author/1/" TargetMode="External"/><Relationship Id="rId96" Type="http://schemas.openxmlformats.org/officeDocument/2006/relationships/hyperlink" Target="https://search.books.com.tw/search/query/key/%E8%89%BE%E5%8A%9B%E5%85%8B%E6%96%AF%EF%BC%8E%E5%BC%97%E6%96%AF/adv_author/1/" TargetMode="External"/><Relationship Id="rId111" Type="http://schemas.openxmlformats.org/officeDocument/2006/relationships/hyperlink" Target="https://search.books.com.tw/search/query/key/%E5%B7%9D%E5%8E%9F%E7%A4%AB/adv_author/1/" TargetMode="External"/><Relationship Id="rId132" Type="http://schemas.openxmlformats.org/officeDocument/2006/relationships/hyperlink" Target="https://search.books.com.tw/search/query/key/%E6%9E%97%E5%93%B2%E7%92%8B/adv_author/1/" TargetMode="External"/><Relationship Id="rId1" Type="http://schemas.openxmlformats.org/officeDocument/2006/relationships/hyperlink" Target="https://search.books.com.tw/search/query/key/Jia-Long+Huang/adv_author/1/" TargetMode="External"/><Relationship Id="rId6" Type="http://schemas.openxmlformats.org/officeDocument/2006/relationships/hyperlink" Target="https://search.books.com.tw/search/query/key/%E5%8F%B0%E6%B1%9F%E5%9C%8B%E5%AE%B6%E5%85%AC%E5%9C%92/adv_author/1/" TargetMode="External"/><Relationship Id="rId15" Type="http://schemas.openxmlformats.org/officeDocument/2006/relationships/hyperlink" Target="https://www.books.com.tw/web/sys_puballb/books/?pubid=mook" TargetMode="External"/><Relationship Id="rId23" Type="http://schemas.openxmlformats.org/officeDocument/2006/relationships/hyperlink" Target="https://search.books.com.tw/search/query/key/%E7%AB%A5%E5%98%89/adv_author/1/" TargetMode="External"/><Relationship Id="rId28" Type="http://schemas.openxmlformats.org/officeDocument/2006/relationships/hyperlink" Target="https://search.books.com.tw/search/query/key/%E7%8E%8B%E6%B7%91%E8%8A%AC/adv_author/1/" TargetMode="External"/><Relationship Id="rId36" Type="http://schemas.openxmlformats.org/officeDocument/2006/relationships/hyperlink" Target="https://search.books.com.tw/search/query/key/%E5%90%B3%E5%85%B6%E7%A9%8E/adv_author/1/" TargetMode="External"/><Relationship Id="rId49" Type="http://schemas.openxmlformats.org/officeDocument/2006/relationships/hyperlink" Target="https://search.books.com.tw/search/query/key/%E5%AD%90%E9%AD%9A/adv_author/1/" TargetMode="External"/><Relationship Id="rId57" Type="http://schemas.openxmlformats.org/officeDocument/2006/relationships/hyperlink" Target="https://www.books.com.tw/web/sys_puballb/books/?pubid=hansiang" TargetMode="External"/><Relationship Id="rId106" Type="http://schemas.openxmlformats.org/officeDocument/2006/relationships/hyperlink" Target="https://search.books.com.tw/search/query/key/%E7%BF%81%E7%B4%B9%E5%87%B1/adv_author/1/" TargetMode="External"/><Relationship Id="rId114" Type="http://schemas.openxmlformats.org/officeDocument/2006/relationships/hyperlink" Target="https://search.books.com.tw/search/query/key/%E7%9B%A7%E9%8F%A1%E6%B5%B7/adv_author/1/" TargetMode="External"/><Relationship Id="rId119" Type="http://schemas.openxmlformats.org/officeDocument/2006/relationships/hyperlink" Target="https://www.books.com.tw/web/sys_puballb/books/?pubid=suntriumph" TargetMode="External"/><Relationship Id="rId127" Type="http://schemas.openxmlformats.org/officeDocument/2006/relationships/hyperlink" Target="https://www.books.com.tw/web/sys_puballb/books/?pubid=bookrep" TargetMode="External"/><Relationship Id="rId10" Type="http://schemas.openxmlformats.org/officeDocument/2006/relationships/hyperlink" Target="https://www.books.com.tw/web/sys_puballb/books/?pubid=wunangov405" TargetMode="External"/><Relationship Id="rId31" Type="http://schemas.openxmlformats.org/officeDocument/2006/relationships/hyperlink" Target="https://www.books.com.tw/web/sys_puballb/books/?pubid=scwpc" TargetMode="External"/><Relationship Id="rId44" Type="http://schemas.openxmlformats.org/officeDocument/2006/relationships/hyperlink" Target="https://search.books.com.tw/search/query/key/%E4%BA%9E%E6%A6%AE%E9%9A%86%EF%BC%8E%E6%92%92%E5%8F%AF%E5%8A%AA/adv_author/1/" TargetMode="External"/><Relationship Id="rId52" Type="http://schemas.openxmlformats.org/officeDocument/2006/relationships/hyperlink" Target="http://search.books.com.tw/exep/prod_search.php?key=%E8%89%BE%E7%90%B3%EF%BC%8E%E6%9D%AD%E7%89%B9&amp;f=author" TargetMode="External"/><Relationship Id="rId60" Type="http://schemas.openxmlformats.org/officeDocument/2006/relationships/hyperlink" Target="https://search.books.com.tw/search/query/key/Troll/adv_author/1/" TargetMode="External"/><Relationship Id="rId65" Type="http://schemas.openxmlformats.org/officeDocument/2006/relationships/hyperlink" Target="https://www.books.com.tw/web/sys_puballb/books/?pubid=linking" TargetMode="External"/><Relationship Id="rId73" Type="http://schemas.openxmlformats.org/officeDocument/2006/relationships/hyperlink" Target="https://search.books.com.tw/search/query/key/%E5%AE%8B%E9%81%93%E6%A8%B9/adv_author/1/" TargetMode="External"/><Relationship Id="rId78" Type="http://schemas.openxmlformats.org/officeDocument/2006/relationships/hyperlink" Target="https://www.books.com.tw/web/sys_puballb/books/?pubid=lianhe88" TargetMode="External"/><Relationship Id="rId81" Type="http://schemas.openxmlformats.org/officeDocument/2006/relationships/hyperlink" Target="https://search.books.com.tw/search/query/key/%E9%A6%AC%E4%BF%AE%E2%80%A7%E5%8F%B2%E8%80%83%E7%89%B9/adv_author/1/" TargetMode="External"/><Relationship Id="rId86" Type="http://schemas.openxmlformats.org/officeDocument/2006/relationships/hyperlink" Target="https://search.books.com.tw/search/query/key/%E6%96%BD%E6%9B%89%E8%98%AD/adv_author/1/" TargetMode="External"/><Relationship Id="rId94" Type="http://schemas.openxmlformats.org/officeDocument/2006/relationships/hyperlink" Target="https://search.books.com.tw/search/query/key/%E5%B0%8F%E7%B4%85%E8%8A%B1%E7%AB%A5%E6%9B%B8%E5%B7%A5%E4%BD%9C%E5%AE%A4/adv_author/1/" TargetMode="External"/><Relationship Id="rId99" Type="http://schemas.openxmlformats.org/officeDocument/2006/relationships/hyperlink" Target="https://www.books.com.tw/web/sys_puballb/books/?pubid=human" TargetMode="External"/><Relationship Id="rId101" Type="http://schemas.openxmlformats.org/officeDocument/2006/relationships/hyperlink" Target="https://www.books.com.tw/web/sys_puballb/books/?pubid=human" TargetMode="External"/><Relationship Id="rId122" Type="http://schemas.openxmlformats.org/officeDocument/2006/relationships/hyperlink" Target="https://www.books.com.tw/web/sys_puballb/books/?pubid=scwpc" TargetMode="External"/><Relationship Id="rId130" Type="http://schemas.openxmlformats.org/officeDocument/2006/relationships/hyperlink" Target="https://search.books.com.tw/search/query/key/%E7%8E%8B%E6%96%87%E8%8F%AF/adv_author/1/" TargetMode="External"/><Relationship Id="rId135" Type="http://schemas.openxmlformats.org/officeDocument/2006/relationships/comments" Target="../comments1.xml"/><Relationship Id="rId4" Type="http://schemas.openxmlformats.org/officeDocument/2006/relationships/hyperlink" Target="https://search.books.com.tw/search/query/key/%E8%A8%B1%E2%96%A1%E5%B9%B3/adv_author/1/" TargetMode="External"/><Relationship Id="rId9" Type="http://schemas.openxmlformats.org/officeDocument/2006/relationships/hyperlink" Target="https://search.books.com.tw/search/query/key/%E5%90%B3%E8%8C%82%E6%88%90/adv_author/1/" TargetMode="External"/><Relationship Id="rId13" Type="http://schemas.openxmlformats.org/officeDocument/2006/relationships/hyperlink" Target="https://search.books.com.tw/search/query/key/%E5%8F%B0%E6%B1%9F%E5%9C%8B%E5%AE%B6%E5%85%AC%E5%9C%92%E7%AE%A1%E7%90%86%E8%99%95/adv_author/1/" TargetMode="External"/><Relationship Id="rId18" Type="http://schemas.openxmlformats.org/officeDocument/2006/relationships/hyperlink" Target="https://www.books.com.tw/web/sys_puballb/books/?pubid=wunangov405" TargetMode="External"/><Relationship Id="rId39" Type="http://schemas.openxmlformats.org/officeDocument/2006/relationships/hyperlink" Target="https://search.books.com.tw/search/query/key/BomBom+Story/adv_author/1/" TargetMode="External"/><Relationship Id="rId109" Type="http://schemas.openxmlformats.org/officeDocument/2006/relationships/hyperlink" Target="https://search.books.com.tw/search/query/key/%E6%96%B0%E6%B5%B7%E8%AA%A0/adv_author/1/" TargetMode="External"/><Relationship Id="rId34" Type="http://schemas.openxmlformats.org/officeDocument/2006/relationships/hyperlink" Target="https://search.books.com.tw/search/query/key/%E7%8F%8D%E2%80%A7%E5%8F%A4%E5%BE%B7%E6%BA%AB/adv_author/1/" TargetMode="External"/><Relationship Id="rId50" Type="http://schemas.openxmlformats.org/officeDocument/2006/relationships/hyperlink" Target="http://search.books.com.tw/exep/prod_search.php?key=%E8%89%BE%E7%90%B3%EF%BC%8E%E6%9D%AD%E7%89%B9&amp;f=author" TargetMode="External"/><Relationship Id="rId55" Type="http://schemas.openxmlformats.org/officeDocument/2006/relationships/hyperlink" Target="http://search.books.com.tw/exep/prod_search.php?key=%E8%89%BE%E7%90%B3%EF%BC%8E%E6%9D%AD%E7%89%B9&amp;f=author" TargetMode="External"/><Relationship Id="rId76" Type="http://schemas.openxmlformats.org/officeDocument/2006/relationships/hyperlink" Target="https://www.books.com.tw/web/sys_puballb/books/?pubid=suntriumph" TargetMode="External"/><Relationship Id="rId97" Type="http://schemas.openxmlformats.org/officeDocument/2006/relationships/hyperlink" Target="https://www.books.com.tw/web/sys_puballb/books/?pubid=scwpc" TargetMode="External"/><Relationship Id="rId104" Type="http://schemas.openxmlformats.org/officeDocument/2006/relationships/hyperlink" Target="https://search.books.com.tw/search/query/key/%E5%85%8B%E7%91%9E%E5%B8%8C%E9%81%94%E2%80%A7%E7%A7%91%E5%A8%81%E7%88%BE/adv_author/1/" TargetMode="External"/><Relationship Id="rId120" Type="http://schemas.openxmlformats.org/officeDocument/2006/relationships/hyperlink" Target="https://search.books.com.tw/search/query/key/&#20060;&#23495;&#65294;&#32034;&#20811;&#39791;&#26364;/adv_author/1/" TargetMode="External"/><Relationship Id="rId125" Type="http://schemas.openxmlformats.org/officeDocument/2006/relationships/hyperlink" Target="https://search.books.com.tw/search/query/key/&#26954;&#39333;&#22914;/adv_author/1/" TargetMode="External"/><Relationship Id="rId7" Type="http://schemas.openxmlformats.org/officeDocument/2006/relationships/hyperlink" Target="https://search.books.com.tw/search/query/key/%E5%8F%B0%E6%B1%9F%E5%9C%8B%E5%AE%B6%E5%85%AC%E5%9C%92%E7%AE%A1%E7%90%86%E8%99%95/adv_author/1/" TargetMode="External"/><Relationship Id="rId71" Type="http://schemas.openxmlformats.org/officeDocument/2006/relationships/hyperlink" Target="http://www.books.com.tw/web/sys_puballb/books/?pubid=lianhe88" TargetMode="External"/><Relationship Id="rId92" Type="http://schemas.openxmlformats.org/officeDocument/2006/relationships/hyperlink" Target="https://www.books.com.tw/web/sys_puballb/books/?pubid=cw" TargetMode="External"/><Relationship Id="rId2" Type="http://schemas.openxmlformats.org/officeDocument/2006/relationships/hyperlink" Target="https://search.books.com.tw/search/query/key/%E9%99%B3%E9%8A%98%E9%A1%AF/adv_author/1/" TargetMode="External"/><Relationship Id="rId29" Type="http://schemas.openxmlformats.org/officeDocument/2006/relationships/hyperlink" Target="https://search.books.com.tw/search/query/key/%E8%94%A1%E5%85%86%E5%80%AB%2F%E5%9C%96%E6%96%87/adv_author/1/" TargetMode="External"/><Relationship Id="rId24" Type="http://schemas.openxmlformats.org/officeDocument/2006/relationships/hyperlink" Target="https://search.books.com.tw/search/query/key/%E9%AB%98%E7%95%A0%E9%82%A3%E7%94%9F/adv_author/1/" TargetMode="External"/><Relationship Id="rId40" Type="http://schemas.openxmlformats.org/officeDocument/2006/relationships/hyperlink" Target="http://search.books.com.tw/exep/prod_search.php?key=BomBom+Story&amp;f=author" TargetMode="External"/><Relationship Id="rId45" Type="http://schemas.openxmlformats.org/officeDocument/2006/relationships/hyperlink" Target="https://search.books.com.tw/search/query/key/%E4%BA%9E%E6%A6%AE%E9%9A%86%EF%BC%8E%E6%92%92%E5%8F%AF%E5%8A%AA/adv_author/1/" TargetMode="External"/><Relationship Id="rId66" Type="http://schemas.openxmlformats.org/officeDocument/2006/relationships/hyperlink" Target="https://search.books.com.tw/search/query/key/%E5%8E%9F%E7%94%B0%E6%95%AC%E8%87%B3/adv_author/1/" TargetMode="External"/><Relationship Id="rId87" Type="http://schemas.openxmlformats.org/officeDocument/2006/relationships/hyperlink" Target="https://www.books.com.tw/web/sys_puballb/books/?pubid=kstedu" TargetMode="External"/><Relationship Id="rId110" Type="http://schemas.openxmlformats.org/officeDocument/2006/relationships/hyperlink" Target="https://www.books.com.tw/web/sys_puballb/books/?pubid=kadokawa" TargetMode="External"/><Relationship Id="rId115" Type="http://schemas.openxmlformats.org/officeDocument/2006/relationships/hyperlink" Target="https://www.books.com.tw/web/sys_puballb/books/?pubid=suntriumph" TargetMode="External"/><Relationship Id="rId131" Type="http://schemas.openxmlformats.org/officeDocument/2006/relationships/hyperlink" Target="https://www.books.com.tw/web/sys_puballb/books/?pubid=cw" TargetMode="External"/><Relationship Id="rId61" Type="http://schemas.openxmlformats.org/officeDocument/2006/relationships/hyperlink" Target="https://www.books.com.tw/web/sys_puballb/books/?pubid=yuanliou" TargetMode="External"/><Relationship Id="rId82" Type="http://schemas.openxmlformats.org/officeDocument/2006/relationships/hyperlink" Target="https://www.books.com.tw/web/sys_puballb/books/?pubid=lightpress" TargetMode="External"/><Relationship Id="rId19" Type="http://schemas.openxmlformats.org/officeDocument/2006/relationships/hyperlink" Target="https://search.books.com.tw/search/query/key/Family+L%E2%80%99Homme/adv_author/1/" TargetMode="Externa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820"/>
  <sheetViews>
    <sheetView tabSelected="1" topLeftCell="D59" zoomScale="145" zoomScaleNormal="145" workbookViewId="0">
      <selection activeCell="F64" sqref="F64"/>
    </sheetView>
  </sheetViews>
  <sheetFormatPr defaultColWidth="8.75" defaultRowHeight="14.25"/>
  <cols>
    <col min="1" max="1" width="6.125" style="3" customWidth="1"/>
    <col min="2" max="2" width="32.375" style="63" customWidth="1"/>
    <col min="3" max="3" width="28.375" style="3" customWidth="1"/>
    <col min="4" max="4" width="17.25" style="3" customWidth="1"/>
    <col min="5" max="5" width="12.625" style="3" customWidth="1"/>
    <col min="6" max="6" width="17.125" style="109" customWidth="1"/>
    <col min="7" max="7" width="11.125" style="3" customWidth="1"/>
    <col min="8" max="8" width="12.125" style="110" customWidth="1"/>
    <col min="9" max="9" width="8.25" style="3" customWidth="1"/>
    <col min="10" max="10" width="11.625" style="3" customWidth="1"/>
    <col min="11" max="11" width="12.625" style="3" customWidth="1"/>
    <col min="12" max="12" width="17.75" style="3" customWidth="1"/>
    <col min="13" max="13" width="15.875" style="24" customWidth="1"/>
    <col min="14" max="16384" width="8.75" style="3"/>
  </cols>
  <sheetData>
    <row r="1" spans="1:14" ht="48.6" customHeight="1">
      <c r="A1" s="111" t="s">
        <v>1031</v>
      </c>
      <c r="B1" s="112"/>
      <c r="C1" s="112"/>
      <c r="D1" s="112"/>
      <c r="E1" s="112"/>
      <c r="F1" s="112"/>
      <c r="G1" s="112"/>
      <c r="H1" s="112"/>
      <c r="I1" s="112"/>
      <c r="J1" s="112"/>
      <c r="K1" s="112"/>
      <c r="L1" s="112"/>
      <c r="M1" s="112"/>
    </row>
    <row r="2" spans="1:14">
      <c r="A2" s="4" t="s">
        <v>1032</v>
      </c>
      <c r="B2" s="5" t="s">
        <v>31</v>
      </c>
      <c r="C2" s="4" t="s">
        <v>1033</v>
      </c>
      <c r="D2" s="4" t="s">
        <v>1601</v>
      </c>
      <c r="E2" s="4" t="s">
        <v>1034</v>
      </c>
      <c r="F2" s="6" t="s">
        <v>1035</v>
      </c>
      <c r="G2" s="4" t="s">
        <v>1036</v>
      </c>
      <c r="H2" s="7" t="s">
        <v>1037</v>
      </c>
      <c r="I2" s="4" t="s">
        <v>1038</v>
      </c>
      <c r="J2" s="4" t="s">
        <v>1039</v>
      </c>
      <c r="K2" s="4" t="s">
        <v>1040</v>
      </c>
      <c r="L2" s="7" t="s">
        <v>0</v>
      </c>
      <c r="M2" s="8" t="s">
        <v>1041</v>
      </c>
    </row>
    <row r="3" spans="1:14" s="15" customFormat="1" ht="28.5">
      <c r="A3" s="4">
        <v>1</v>
      </c>
      <c r="B3" s="9" t="s">
        <v>1042</v>
      </c>
      <c r="C3" s="10" t="s">
        <v>1602</v>
      </c>
      <c r="D3" s="10" t="s">
        <v>628</v>
      </c>
      <c r="E3" s="11" t="s">
        <v>643</v>
      </c>
      <c r="F3" s="12">
        <v>9789869706919</v>
      </c>
      <c r="G3" s="13">
        <v>3</v>
      </c>
      <c r="H3" s="13">
        <v>420</v>
      </c>
      <c r="I3" s="13">
        <f>G3*H3</f>
        <v>1260</v>
      </c>
      <c r="J3" s="13" t="s">
        <v>823</v>
      </c>
      <c r="K3" s="13" t="s">
        <v>823</v>
      </c>
      <c r="L3" s="13" t="s">
        <v>636</v>
      </c>
      <c r="M3" s="14" t="s">
        <v>1043</v>
      </c>
    </row>
    <row r="4" spans="1:14" s="19" customFormat="1">
      <c r="A4" s="16">
        <v>2</v>
      </c>
      <c r="B4" s="17" t="s">
        <v>1044</v>
      </c>
      <c r="C4" s="13" t="s">
        <v>824</v>
      </c>
      <c r="D4" s="13" t="s">
        <v>1045</v>
      </c>
      <c r="E4" s="11" t="s">
        <v>643</v>
      </c>
      <c r="F4" s="12" t="s">
        <v>1046</v>
      </c>
      <c r="G4" s="13">
        <v>2</v>
      </c>
      <c r="H4" s="13">
        <v>350</v>
      </c>
      <c r="I4" s="13">
        <f>G4*H4</f>
        <v>700</v>
      </c>
      <c r="J4" s="13" t="s">
        <v>823</v>
      </c>
      <c r="K4" s="13" t="s">
        <v>823</v>
      </c>
      <c r="L4" s="13" t="s">
        <v>636</v>
      </c>
      <c r="M4" s="14" t="s">
        <v>825</v>
      </c>
      <c r="N4" s="18"/>
    </row>
    <row r="5" spans="1:14" s="24" customFormat="1" ht="28.5">
      <c r="A5" s="4">
        <v>3</v>
      </c>
      <c r="B5" s="20" t="s">
        <v>710</v>
      </c>
      <c r="C5" s="21" t="s">
        <v>711</v>
      </c>
      <c r="D5" s="21" t="s">
        <v>712</v>
      </c>
      <c r="E5" s="21" t="s">
        <v>821</v>
      </c>
      <c r="F5" s="22" t="s">
        <v>713</v>
      </c>
      <c r="G5" s="21">
        <v>2</v>
      </c>
      <c r="H5" s="21">
        <v>320</v>
      </c>
      <c r="I5" s="21">
        <f>G5*H5</f>
        <v>640</v>
      </c>
      <c r="J5" s="21" t="s">
        <v>822</v>
      </c>
      <c r="K5" s="21" t="s">
        <v>822</v>
      </c>
      <c r="L5" s="21" t="s">
        <v>637</v>
      </c>
      <c r="M5" s="23" t="s">
        <v>1047</v>
      </c>
    </row>
    <row r="6" spans="1:14" s="24" customFormat="1">
      <c r="A6" s="4">
        <v>4</v>
      </c>
      <c r="B6" s="25" t="s">
        <v>714</v>
      </c>
      <c r="C6" s="21" t="s">
        <v>711</v>
      </c>
      <c r="D6" s="21" t="s">
        <v>712</v>
      </c>
      <c r="E6" s="21" t="s">
        <v>821</v>
      </c>
      <c r="F6" s="22" t="s">
        <v>715</v>
      </c>
      <c r="G6" s="21">
        <v>2</v>
      </c>
      <c r="H6" s="21">
        <v>340</v>
      </c>
      <c r="I6" s="21">
        <f t="shared" ref="I6:I11" si="0">G6*H6</f>
        <v>680</v>
      </c>
      <c r="J6" s="21" t="s">
        <v>822</v>
      </c>
      <c r="K6" s="21" t="s">
        <v>822</v>
      </c>
      <c r="L6" s="21" t="s">
        <v>637</v>
      </c>
      <c r="M6" s="23" t="s">
        <v>1047</v>
      </c>
    </row>
    <row r="7" spans="1:14" s="24" customFormat="1">
      <c r="A7" s="16">
        <v>5</v>
      </c>
      <c r="B7" s="25" t="s">
        <v>716</v>
      </c>
      <c r="C7" s="21" t="s">
        <v>711</v>
      </c>
      <c r="D7" s="21" t="s">
        <v>712</v>
      </c>
      <c r="E7" s="21" t="s">
        <v>821</v>
      </c>
      <c r="F7" s="22" t="s">
        <v>717</v>
      </c>
      <c r="G7" s="21">
        <v>2</v>
      </c>
      <c r="H7" s="21">
        <v>320</v>
      </c>
      <c r="I7" s="21">
        <f t="shared" si="0"/>
        <v>640</v>
      </c>
      <c r="J7" s="21" t="s">
        <v>822</v>
      </c>
      <c r="K7" s="21" t="s">
        <v>822</v>
      </c>
      <c r="L7" s="21" t="s">
        <v>637</v>
      </c>
      <c r="M7" s="23" t="s">
        <v>1047</v>
      </c>
    </row>
    <row r="8" spans="1:14" s="24" customFormat="1">
      <c r="A8" s="4">
        <v>6</v>
      </c>
      <c r="B8" s="25" t="s">
        <v>718</v>
      </c>
      <c r="C8" s="21" t="s">
        <v>719</v>
      </c>
      <c r="D8" s="21" t="s">
        <v>720</v>
      </c>
      <c r="E8" s="21" t="s">
        <v>821</v>
      </c>
      <c r="F8" s="22" t="s">
        <v>721</v>
      </c>
      <c r="G8" s="21">
        <v>2</v>
      </c>
      <c r="H8" s="21">
        <v>320</v>
      </c>
      <c r="I8" s="21">
        <f t="shared" si="0"/>
        <v>640</v>
      </c>
      <c r="J8" s="21" t="s">
        <v>822</v>
      </c>
      <c r="K8" s="21" t="s">
        <v>822</v>
      </c>
      <c r="L8" s="21" t="s">
        <v>637</v>
      </c>
      <c r="M8" s="23" t="s">
        <v>1048</v>
      </c>
    </row>
    <row r="9" spans="1:14" s="24" customFormat="1">
      <c r="A9" s="4">
        <v>7</v>
      </c>
      <c r="B9" s="25" t="s">
        <v>722</v>
      </c>
      <c r="C9" s="21" t="s">
        <v>723</v>
      </c>
      <c r="D9" s="21" t="s">
        <v>724</v>
      </c>
      <c r="E9" s="21" t="s">
        <v>1603</v>
      </c>
      <c r="F9" s="22" t="s">
        <v>725</v>
      </c>
      <c r="G9" s="21">
        <v>2</v>
      </c>
      <c r="H9" s="21">
        <v>240</v>
      </c>
      <c r="I9" s="21">
        <f t="shared" si="0"/>
        <v>480</v>
      </c>
      <c r="J9" s="21" t="s">
        <v>1604</v>
      </c>
      <c r="K9" s="21" t="s">
        <v>1604</v>
      </c>
      <c r="L9" s="21" t="s">
        <v>1605</v>
      </c>
      <c r="M9" s="23" t="s">
        <v>1606</v>
      </c>
    </row>
    <row r="10" spans="1:14" s="24" customFormat="1">
      <c r="A10" s="16">
        <v>8</v>
      </c>
      <c r="B10" s="25" t="s">
        <v>726</v>
      </c>
      <c r="C10" s="21" t="s">
        <v>727</v>
      </c>
      <c r="D10" s="21" t="s">
        <v>642</v>
      </c>
      <c r="E10" s="21" t="s">
        <v>1603</v>
      </c>
      <c r="F10" s="22" t="s">
        <v>728</v>
      </c>
      <c r="G10" s="21">
        <v>2</v>
      </c>
      <c r="H10" s="21">
        <v>290</v>
      </c>
      <c r="I10" s="21">
        <f t="shared" si="0"/>
        <v>580</v>
      </c>
      <c r="J10" s="21" t="s">
        <v>1604</v>
      </c>
      <c r="K10" s="21" t="s">
        <v>1604</v>
      </c>
      <c r="L10" s="21" t="s">
        <v>1605</v>
      </c>
      <c r="M10" s="23" t="s">
        <v>1606</v>
      </c>
    </row>
    <row r="11" spans="1:14" s="24" customFormat="1">
      <c r="A11" s="4">
        <v>9</v>
      </c>
      <c r="B11" s="25" t="s">
        <v>1607</v>
      </c>
      <c r="C11" s="21" t="s">
        <v>729</v>
      </c>
      <c r="D11" s="21" t="s">
        <v>3</v>
      </c>
      <c r="E11" s="21" t="s">
        <v>1608</v>
      </c>
      <c r="F11" s="22" t="s">
        <v>730</v>
      </c>
      <c r="G11" s="21">
        <v>2</v>
      </c>
      <c r="H11" s="21">
        <v>300</v>
      </c>
      <c r="I11" s="21">
        <f t="shared" si="0"/>
        <v>600</v>
      </c>
      <c r="J11" s="21" t="s">
        <v>1609</v>
      </c>
      <c r="K11" s="21" t="s">
        <v>1609</v>
      </c>
      <c r="L11" s="21" t="s">
        <v>1610</v>
      </c>
      <c r="M11" s="23" t="s">
        <v>1611</v>
      </c>
    </row>
    <row r="12" spans="1:14" s="19" customFormat="1">
      <c r="A12" s="4">
        <v>10</v>
      </c>
      <c r="B12" s="17" t="s">
        <v>1612</v>
      </c>
      <c r="C12" s="13" t="s">
        <v>1336</v>
      </c>
      <c r="D12" s="13" t="s">
        <v>1613</v>
      </c>
      <c r="E12" s="11" t="s">
        <v>643</v>
      </c>
      <c r="F12" s="12" t="s">
        <v>1614</v>
      </c>
      <c r="G12" s="13">
        <v>2</v>
      </c>
      <c r="H12" s="13">
        <v>250</v>
      </c>
      <c r="I12" s="13">
        <f>G12*H12</f>
        <v>500</v>
      </c>
      <c r="J12" s="13" t="s">
        <v>1615</v>
      </c>
      <c r="K12" s="13" t="s">
        <v>1615</v>
      </c>
      <c r="L12" s="13" t="s">
        <v>1616</v>
      </c>
      <c r="M12" s="14" t="s">
        <v>1617</v>
      </c>
      <c r="N12" s="18"/>
    </row>
    <row r="13" spans="1:14" s="32" customFormat="1">
      <c r="A13" s="16">
        <v>11</v>
      </c>
      <c r="B13" s="26" t="s">
        <v>640</v>
      </c>
      <c r="C13" s="11" t="s">
        <v>641</v>
      </c>
      <c r="D13" s="11" t="s">
        <v>642</v>
      </c>
      <c r="E13" s="11" t="s">
        <v>643</v>
      </c>
      <c r="F13" s="27">
        <v>9789574904501</v>
      </c>
      <c r="G13" s="28">
        <v>2</v>
      </c>
      <c r="H13" s="29">
        <v>290</v>
      </c>
      <c r="I13" s="28">
        <f>(G13*H13)</f>
        <v>580</v>
      </c>
      <c r="J13" s="30" t="s">
        <v>1609</v>
      </c>
      <c r="K13" s="30" t="s">
        <v>1609</v>
      </c>
      <c r="L13" s="30" t="s">
        <v>635</v>
      </c>
      <c r="M13" s="31" t="s">
        <v>1611</v>
      </c>
    </row>
    <row r="14" spans="1:14" s="32" customFormat="1">
      <c r="A14" s="4">
        <v>12</v>
      </c>
      <c r="B14" s="26" t="s">
        <v>644</v>
      </c>
      <c r="C14" s="11" t="s">
        <v>645</v>
      </c>
      <c r="D14" s="11" t="s">
        <v>11</v>
      </c>
      <c r="E14" s="11" t="s">
        <v>643</v>
      </c>
      <c r="F14" s="27">
        <v>9789861896717</v>
      </c>
      <c r="G14" s="28">
        <v>2</v>
      </c>
      <c r="H14" s="29">
        <v>360</v>
      </c>
      <c r="I14" s="28">
        <f>(G14*H14)</f>
        <v>720</v>
      </c>
      <c r="J14" s="30" t="s">
        <v>1618</v>
      </c>
      <c r="K14" s="30" t="s">
        <v>1618</v>
      </c>
      <c r="L14" s="30" t="s">
        <v>635</v>
      </c>
      <c r="M14" s="31" t="s">
        <v>1619</v>
      </c>
    </row>
    <row r="15" spans="1:14" s="32" customFormat="1">
      <c r="A15" s="4">
        <v>13</v>
      </c>
      <c r="B15" s="26" t="s">
        <v>646</v>
      </c>
      <c r="C15" s="11" t="s">
        <v>647</v>
      </c>
      <c r="D15" s="11" t="s">
        <v>26</v>
      </c>
      <c r="E15" s="11" t="s">
        <v>643</v>
      </c>
      <c r="F15" s="27">
        <v>9789577518088</v>
      </c>
      <c r="G15" s="28">
        <v>2</v>
      </c>
      <c r="H15" s="29">
        <v>280</v>
      </c>
      <c r="I15" s="28">
        <f>(G15*H15)</f>
        <v>560</v>
      </c>
      <c r="J15" s="30" t="s">
        <v>1618</v>
      </c>
      <c r="K15" s="30" t="s">
        <v>1618</v>
      </c>
      <c r="L15" s="30" t="s">
        <v>635</v>
      </c>
      <c r="M15" s="31" t="s">
        <v>1619</v>
      </c>
    </row>
    <row r="16" spans="1:14" s="32" customFormat="1">
      <c r="A16" s="16">
        <v>14</v>
      </c>
      <c r="B16" s="26" t="s">
        <v>648</v>
      </c>
      <c r="C16" s="11" t="s">
        <v>649</v>
      </c>
      <c r="D16" s="11" t="s">
        <v>26</v>
      </c>
      <c r="E16" s="11" t="s">
        <v>643</v>
      </c>
      <c r="F16" s="27">
        <v>9789577517906</v>
      </c>
      <c r="G16" s="28">
        <v>2</v>
      </c>
      <c r="H16" s="29">
        <v>300</v>
      </c>
      <c r="I16" s="28">
        <f>(G16*H16)</f>
        <v>600</v>
      </c>
      <c r="J16" s="30" t="s">
        <v>1618</v>
      </c>
      <c r="K16" s="30" t="s">
        <v>1618</v>
      </c>
      <c r="L16" s="30" t="s">
        <v>635</v>
      </c>
      <c r="M16" s="31" t="s">
        <v>1619</v>
      </c>
    </row>
    <row r="17" spans="1:14" s="1" customFormat="1" ht="32.1" customHeight="1">
      <c r="A17" s="4">
        <v>15</v>
      </c>
      <c r="B17" s="2" t="s">
        <v>1620</v>
      </c>
      <c r="C17" s="33" t="s">
        <v>1621</v>
      </c>
      <c r="D17" s="33" t="s">
        <v>1622</v>
      </c>
      <c r="E17" s="13" t="s">
        <v>643</v>
      </c>
      <c r="F17" s="34">
        <v>9789863980551</v>
      </c>
      <c r="G17" s="35">
        <v>2</v>
      </c>
      <c r="H17" s="35">
        <v>320</v>
      </c>
      <c r="I17" s="28">
        <f t="shared" ref="I17:I19" si="1">(G17*H17)</f>
        <v>640</v>
      </c>
      <c r="J17" s="35" t="s">
        <v>1623</v>
      </c>
      <c r="K17" s="35" t="s">
        <v>1623</v>
      </c>
      <c r="L17" s="35" t="s">
        <v>1624</v>
      </c>
      <c r="M17" s="36" t="s">
        <v>1625</v>
      </c>
      <c r="N17" s="18"/>
    </row>
    <row r="18" spans="1:14" s="1" customFormat="1" ht="32.1" customHeight="1">
      <c r="A18" s="4">
        <v>16</v>
      </c>
      <c r="B18" s="2" t="s">
        <v>1626</v>
      </c>
      <c r="C18" s="33" t="s">
        <v>1621</v>
      </c>
      <c r="D18" s="33" t="s">
        <v>1622</v>
      </c>
      <c r="E18" s="13" t="s">
        <v>643</v>
      </c>
      <c r="F18" s="34">
        <v>9789579095280</v>
      </c>
      <c r="G18" s="35">
        <v>2</v>
      </c>
      <c r="H18" s="35">
        <v>340</v>
      </c>
      <c r="I18" s="28">
        <f t="shared" si="1"/>
        <v>680</v>
      </c>
      <c r="J18" s="35" t="s">
        <v>1623</v>
      </c>
      <c r="K18" s="35" t="s">
        <v>1623</v>
      </c>
      <c r="L18" s="35" t="s">
        <v>1624</v>
      </c>
      <c r="M18" s="36" t="s">
        <v>1625</v>
      </c>
      <c r="N18" s="18"/>
    </row>
    <row r="19" spans="1:14" s="1" customFormat="1" ht="32.1" customHeight="1">
      <c r="A19" s="16">
        <v>17</v>
      </c>
      <c r="B19" s="2" t="s">
        <v>1627</v>
      </c>
      <c r="C19" s="33" t="s">
        <v>1621</v>
      </c>
      <c r="D19" s="33" t="s">
        <v>1622</v>
      </c>
      <c r="E19" s="13" t="s">
        <v>643</v>
      </c>
      <c r="F19" s="34">
        <v>9789575034801</v>
      </c>
      <c r="G19" s="35">
        <v>2</v>
      </c>
      <c r="H19" s="35">
        <v>360</v>
      </c>
      <c r="I19" s="28">
        <f t="shared" si="1"/>
        <v>720</v>
      </c>
      <c r="J19" s="35" t="s">
        <v>1623</v>
      </c>
      <c r="K19" s="35" t="s">
        <v>1623</v>
      </c>
      <c r="L19" s="35" t="s">
        <v>1624</v>
      </c>
      <c r="M19" s="36" t="s">
        <v>1625</v>
      </c>
      <c r="N19" s="18"/>
    </row>
    <row r="20" spans="1:14" s="19" customFormat="1" ht="28.5">
      <c r="A20" s="4">
        <v>18</v>
      </c>
      <c r="B20" s="17" t="s">
        <v>1628</v>
      </c>
      <c r="C20" s="35" t="s">
        <v>1629</v>
      </c>
      <c r="D20" s="35" t="s">
        <v>1630</v>
      </c>
      <c r="E20" s="35" t="s">
        <v>1631</v>
      </c>
      <c r="F20" s="37">
        <v>9780823440146</v>
      </c>
      <c r="G20" s="35">
        <v>22</v>
      </c>
      <c r="H20" s="35">
        <v>245</v>
      </c>
      <c r="I20" s="35">
        <f>G20*H20</f>
        <v>5390</v>
      </c>
      <c r="J20" s="35" t="s">
        <v>1623</v>
      </c>
      <c r="K20" s="35" t="s">
        <v>1623</v>
      </c>
      <c r="L20" s="35" t="s">
        <v>1623</v>
      </c>
      <c r="M20" s="36" t="s">
        <v>1632</v>
      </c>
      <c r="N20" s="18"/>
    </row>
    <row r="21" spans="1:14" s="19" customFormat="1" ht="31.9" customHeight="1">
      <c r="A21" s="4">
        <v>19</v>
      </c>
      <c r="B21" s="17" t="s">
        <v>1633</v>
      </c>
      <c r="C21" s="35" t="s">
        <v>1634</v>
      </c>
      <c r="D21" s="35" t="s">
        <v>1635</v>
      </c>
      <c r="E21" s="35" t="s">
        <v>1636</v>
      </c>
      <c r="F21" s="37">
        <v>9780544104433</v>
      </c>
      <c r="G21" s="35">
        <v>1</v>
      </c>
      <c r="H21" s="35">
        <v>630</v>
      </c>
      <c r="I21" s="35">
        <f t="shared" ref="I21:I67" si="2">G21*H21</f>
        <v>630</v>
      </c>
      <c r="J21" s="35" t="s">
        <v>1623</v>
      </c>
      <c r="K21" s="35" t="s">
        <v>1623</v>
      </c>
      <c r="L21" s="35" t="s">
        <v>1623</v>
      </c>
      <c r="M21" s="36" t="s">
        <v>1632</v>
      </c>
      <c r="N21" s="18"/>
    </row>
    <row r="22" spans="1:14" s="39" customFormat="1" ht="42.75">
      <c r="A22" s="16">
        <v>20</v>
      </c>
      <c r="B22" s="17" t="s">
        <v>1637</v>
      </c>
      <c r="C22" s="35" t="s">
        <v>1638</v>
      </c>
      <c r="D22" s="35" t="s">
        <v>1639</v>
      </c>
      <c r="E22" s="35" t="s">
        <v>1631</v>
      </c>
      <c r="F22" s="37" t="s">
        <v>1640</v>
      </c>
      <c r="G22" s="35">
        <v>1</v>
      </c>
      <c r="H22" s="35">
        <v>280</v>
      </c>
      <c r="I22" s="35">
        <f t="shared" si="2"/>
        <v>280</v>
      </c>
      <c r="J22" s="35" t="s">
        <v>1623</v>
      </c>
      <c r="K22" s="35" t="s">
        <v>1623</v>
      </c>
      <c r="L22" s="35" t="s">
        <v>1623</v>
      </c>
      <c r="M22" s="36" t="s">
        <v>1632</v>
      </c>
      <c r="N22" s="38"/>
    </row>
    <row r="23" spans="1:14" s="19" customFormat="1" ht="30.6" customHeight="1">
      <c r="A23" s="4">
        <v>21</v>
      </c>
      <c r="B23" s="17" t="s">
        <v>1641</v>
      </c>
      <c r="C23" s="35" t="s">
        <v>1642</v>
      </c>
      <c r="D23" s="35" t="s">
        <v>1643</v>
      </c>
      <c r="E23" s="35" t="s">
        <v>1636</v>
      </c>
      <c r="F23" s="37" t="s">
        <v>1644</v>
      </c>
      <c r="G23" s="35">
        <v>1</v>
      </c>
      <c r="H23" s="35">
        <v>630</v>
      </c>
      <c r="I23" s="35">
        <f t="shared" si="2"/>
        <v>630</v>
      </c>
      <c r="J23" s="35" t="s">
        <v>1623</v>
      </c>
      <c r="K23" s="35" t="s">
        <v>1623</v>
      </c>
      <c r="L23" s="35" t="s">
        <v>1623</v>
      </c>
      <c r="M23" s="36" t="s">
        <v>1632</v>
      </c>
      <c r="N23" s="18"/>
    </row>
    <row r="24" spans="1:14" s="19" customFormat="1">
      <c r="A24" s="4">
        <v>22</v>
      </c>
      <c r="B24" s="17" t="s">
        <v>1054</v>
      </c>
      <c r="C24" s="35" t="s">
        <v>1055</v>
      </c>
      <c r="D24" s="35" t="s">
        <v>1056</v>
      </c>
      <c r="E24" s="35" t="s">
        <v>1049</v>
      </c>
      <c r="F24" s="37" t="s">
        <v>1057</v>
      </c>
      <c r="G24" s="35">
        <v>1</v>
      </c>
      <c r="H24" s="35">
        <v>560</v>
      </c>
      <c r="I24" s="35">
        <f t="shared" si="2"/>
        <v>560</v>
      </c>
      <c r="J24" s="35" t="s">
        <v>823</v>
      </c>
      <c r="K24" s="35" t="s">
        <v>823</v>
      </c>
      <c r="L24" s="35" t="s">
        <v>823</v>
      </c>
      <c r="M24" s="36" t="s">
        <v>1050</v>
      </c>
      <c r="N24" s="18"/>
    </row>
    <row r="25" spans="1:14" s="19" customFormat="1">
      <c r="A25" s="16">
        <v>23</v>
      </c>
      <c r="B25" s="17" t="s">
        <v>1058</v>
      </c>
      <c r="C25" s="35" t="s">
        <v>1059</v>
      </c>
      <c r="D25" s="35" t="s">
        <v>1060</v>
      </c>
      <c r="E25" s="35" t="s">
        <v>1049</v>
      </c>
      <c r="F25" s="37" t="s">
        <v>1061</v>
      </c>
      <c r="G25" s="35">
        <v>1</v>
      </c>
      <c r="H25" s="35">
        <v>659</v>
      </c>
      <c r="I25" s="35">
        <f t="shared" si="2"/>
        <v>659</v>
      </c>
      <c r="J25" s="35" t="s">
        <v>823</v>
      </c>
      <c r="K25" s="35" t="s">
        <v>823</v>
      </c>
      <c r="L25" s="35" t="s">
        <v>823</v>
      </c>
      <c r="M25" s="36" t="s">
        <v>1050</v>
      </c>
      <c r="N25" s="18"/>
    </row>
    <row r="26" spans="1:14" s="19" customFormat="1" ht="34.5" customHeight="1">
      <c r="A26" s="4">
        <v>24</v>
      </c>
      <c r="B26" s="17" t="s">
        <v>1062</v>
      </c>
      <c r="C26" s="35" t="s">
        <v>1052</v>
      </c>
      <c r="D26" s="35" t="s">
        <v>1053</v>
      </c>
      <c r="E26" s="35" t="s">
        <v>1049</v>
      </c>
      <c r="F26" s="37" t="s">
        <v>1063</v>
      </c>
      <c r="G26" s="35">
        <v>2</v>
      </c>
      <c r="H26" s="35">
        <v>720</v>
      </c>
      <c r="I26" s="35">
        <f t="shared" si="2"/>
        <v>1440</v>
      </c>
      <c r="J26" s="35" t="s">
        <v>823</v>
      </c>
      <c r="K26" s="35" t="s">
        <v>823</v>
      </c>
      <c r="L26" s="35" t="s">
        <v>823</v>
      </c>
      <c r="M26" s="36" t="s">
        <v>1050</v>
      </c>
      <c r="N26" s="18"/>
    </row>
    <row r="27" spans="1:14" s="19" customFormat="1" ht="50.1" customHeight="1">
      <c r="A27" s="4">
        <v>25</v>
      </c>
      <c r="B27" s="17" t="s">
        <v>1064</v>
      </c>
      <c r="C27" s="35" t="s">
        <v>1065</v>
      </c>
      <c r="D27" s="35" t="s">
        <v>1066</v>
      </c>
      <c r="E27" s="35" t="s">
        <v>1049</v>
      </c>
      <c r="F27" s="37" t="s">
        <v>1067</v>
      </c>
      <c r="G27" s="35">
        <v>1</v>
      </c>
      <c r="H27" s="35">
        <v>630</v>
      </c>
      <c r="I27" s="35">
        <f t="shared" si="2"/>
        <v>630</v>
      </c>
      <c r="J27" s="35" t="s">
        <v>823</v>
      </c>
      <c r="K27" s="35" t="s">
        <v>823</v>
      </c>
      <c r="L27" s="35" t="s">
        <v>823</v>
      </c>
      <c r="M27" s="36" t="s">
        <v>1050</v>
      </c>
      <c r="N27" s="18"/>
    </row>
    <row r="28" spans="1:14" s="19" customFormat="1" ht="34.5" customHeight="1">
      <c r="A28" s="16">
        <v>26</v>
      </c>
      <c r="B28" s="17" t="s">
        <v>1068</v>
      </c>
      <c r="C28" s="35" t="s">
        <v>1069</v>
      </c>
      <c r="D28" s="35" t="s">
        <v>1070</v>
      </c>
      <c r="E28" s="35" t="s">
        <v>1049</v>
      </c>
      <c r="F28" s="37" t="s">
        <v>1071</v>
      </c>
      <c r="G28" s="35">
        <v>1</v>
      </c>
      <c r="H28" s="35">
        <v>665</v>
      </c>
      <c r="I28" s="35">
        <f t="shared" si="2"/>
        <v>665</v>
      </c>
      <c r="J28" s="35" t="s">
        <v>823</v>
      </c>
      <c r="K28" s="35" t="s">
        <v>823</v>
      </c>
      <c r="L28" s="35" t="s">
        <v>823</v>
      </c>
      <c r="M28" s="36" t="s">
        <v>1050</v>
      </c>
      <c r="N28" s="18"/>
    </row>
    <row r="29" spans="1:14" s="19" customFormat="1" ht="28.5">
      <c r="A29" s="4">
        <v>27</v>
      </c>
      <c r="B29" s="17" t="s">
        <v>1072</v>
      </c>
      <c r="C29" s="35" t="s">
        <v>1073</v>
      </c>
      <c r="D29" s="35" t="s">
        <v>1074</v>
      </c>
      <c r="E29" s="35" t="s">
        <v>1049</v>
      </c>
      <c r="F29" s="37">
        <v>9780525555452</v>
      </c>
      <c r="G29" s="35">
        <v>1</v>
      </c>
      <c r="H29" s="35">
        <v>630</v>
      </c>
      <c r="I29" s="35">
        <f t="shared" si="2"/>
        <v>630</v>
      </c>
      <c r="J29" s="35" t="s">
        <v>823</v>
      </c>
      <c r="K29" s="35" t="s">
        <v>823</v>
      </c>
      <c r="L29" s="35" t="s">
        <v>823</v>
      </c>
      <c r="M29" s="36" t="s">
        <v>1050</v>
      </c>
      <c r="N29" s="18"/>
    </row>
    <row r="30" spans="1:14" s="39" customFormat="1">
      <c r="A30" s="4">
        <v>28</v>
      </c>
      <c r="B30" s="17" t="s">
        <v>1075</v>
      </c>
      <c r="C30" s="35" t="s">
        <v>1076</v>
      </c>
      <c r="D30" s="35" t="s">
        <v>1077</v>
      </c>
      <c r="E30" s="35" t="s">
        <v>1049</v>
      </c>
      <c r="F30" s="37" t="s">
        <v>1078</v>
      </c>
      <c r="G30" s="35">
        <v>1</v>
      </c>
      <c r="H30" s="35">
        <v>361</v>
      </c>
      <c r="I30" s="35">
        <f t="shared" si="2"/>
        <v>361</v>
      </c>
      <c r="J30" s="35" t="s">
        <v>823</v>
      </c>
      <c r="K30" s="35" t="s">
        <v>823</v>
      </c>
      <c r="L30" s="35" t="s">
        <v>823</v>
      </c>
      <c r="M30" s="36" t="s">
        <v>1050</v>
      </c>
      <c r="N30" s="38"/>
    </row>
    <row r="31" spans="1:14" s="19" customFormat="1" ht="27" customHeight="1">
      <c r="A31" s="16">
        <v>29</v>
      </c>
      <c r="B31" s="17" t="s">
        <v>1079</v>
      </c>
      <c r="C31" s="35" t="s">
        <v>1080</v>
      </c>
      <c r="D31" s="35" t="s">
        <v>1081</v>
      </c>
      <c r="E31" s="35" t="s">
        <v>1049</v>
      </c>
      <c r="F31" s="37">
        <v>9780994183804</v>
      </c>
      <c r="G31" s="35">
        <v>1</v>
      </c>
      <c r="H31" s="35">
        <v>536</v>
      </c>
      <c r="I31" s="35">
        <f t="shared" si="2"/>
        <v>536</v>
      </c>
      <c r="J31" s="35" t="s">
        <v>823</v>
      </c>
      <c r="K31" s="35" t="s">
        <v>823</v>
      </c>
      <c r="L31" s="35" t="s">
        <v>823</v>
      </c>
      <c r="M31" s="36" t="s">
        <v>1050</v>
      </c>
      <c r="N31" s="18"/>
    </row>
    <row r="32" spans="1:14" s="39" customFormat="1">
      <c r="A32" s="4">
        <v>30</v>
      </c>
      <c r="B32" s="17" t="s">
        <v>1082</v>
      </c>
      <c r="C32" s="35" t="s">
        <v>1083</v>
      </c>
      <c r="D32" s="35" t="s">
        <v>1084</v>
      </c>
      <c r="E32" s="35" t="s">
        <v>1049</v>
      </c>
      <c r="F32" s="37" t="s">
        <v>1085</v>
      </c>
      <c r="G32" s="35">
        <v>1</v>
      </c>
      <c r="H32" s="35">
        <v>549</v>
      </c>
      <c r="I32" s="35">
        <f t="shared" si="2"/>
        <v>549</v>
      </c>
      <c r="J32" s="35" t="s">
        <v>823</v>
      </c>
      <c r="K32" s="35" t="s">
        <v>823</v>
      </c>
      <c r="L32" s="35" t="s">
        <v>823</v>
      </c>
      <c r="M32" s="36" t="s">
        <v>1050</v>
      </c>
      <c r="N32" s="38"/>
    </row>
    <row r="33" spans="1:14" s="19" customFormat="1" ht="27" customHeight="1">
      <c r="A33" s="4">
        <v>31</v>
      </c>
      <c r="B33" s="17" t="s">
        <v>1086</v>
      </c>
      <c r="C33" s="35" t="s">
        <v>1087</v>
      </c>
      <c r="D33" s="35" t="s">
        <v>1088</v>
      </c>
      <c r="E33" s="35" t="s">
        <v>1049</v>
      </c>
      <c r="F33" s="37" t="s">
        <v>1089</v>
      </c>
      <c r="G33" s="35">
        <v>1</v>
      </c>
      <c r="H33" s="35">
        <v>448</v>
      </c>
      <c r="I33" s="35">
        <f t="shared" si="2"/>
        <v>448</v>
      </c>
      <c r="J33" s="35" t="s">
        <v>823</v>
      </c>
      <c r="K33" s="35" t="s">
        <v>823</v>
      </c>
      <c r="L33" s="35" t="s">
        <v>823</v>
      </c>
      <c r="M33" s="36" t="s">
        <v>1050</v>
      </c>
      <c r="N33" s="18"/>
    </row>
    <row r="34" spans="1:14" s="19" customFormat="1" ht="34.5" customHeight="1">
      <c r="A34" s="16">
        <v>32</v>
      </c>
      <c r="B34" s="17" t="s">
        <v>1090</v>
      </c>
      <c r="C34" s="35" t="s">
        <v>1091</v>
      </c>
      <c r="D34" s="35" t="s">
        <v>1092</v>
      </c>
      <c r="E34" s="35" t="s">
        <v>1049</v>
      </c>
      <c r="F34" s="37" t="s">
        <v>1093</v>
      </c>
      <c r="G34" s="35">
        <v>1</v>
      </c>
      <c r="H34" s="35">
        <v>556</v>
      </c>
      <c r="I34" s="35">
        <f t="shared" si="2"/>
        <v>556</v>
      </c>
      <c r="J34" s="35" t="s">
        <v>823</v>
      </c>
      <c r="K34" s="35" t="s">
        <v>823</v>
      </c>
      <c r="L34" s="35" t="s">
        <v>823</v>
      </c>
      <c r="M34" s="36" t="s">
        <v>1050</v>
      </c>
      <c r="N34" s="18"/>
    </row>
    <row r="35" spans="1:14" s="19" customFormat="1" ht="28.5">
      <c r="A35" s="4">
        <v>33</v>
      </c>
      <c r="B35" s="17" t="s">
        <v>1094</v>
      </c>
      <c r="C35" s="35" t="s">
        <v>1095</v>
      </c>
      <c r="D35" s="35" t="s">
        <v>1096</v>
      </c>
      <c r="E35" s="35" t="s">
        <v>1049</v>
      </c>
      <c r="F35" s="37" t="s">
        <v>1097</v>
      </c>
      <c r="G35" s="35">
        <v>1</v>
      </c>
      <c r="H35" s="35">
        <v>498</v>
      </c>
      <c r="I35" s="35">
        <f t="shared" si="2"/>
        <v>498</v>
      </c>
      <c r="J35" s="35" t="s">
        <v>823</v>
      </c>
      <c r="K35" s="35" t="s">
        <v>823</v>
      </c>
      <c r="L35" s="35" t="s">
        <v>823</v>
      </c>
      <c r="M35" s="36" t="s">
        <v>1050</v>
      </c>
      <c r="N35" s="18"/>
    </row>
    <row r="36" spans="1:14" s="19" customFormat="1" ht="28.5">
      <c r="A36" s="4">
        <v>34</v>
      </c>
      <c r="B36" s="17" t="s">
        <v>1098</v>
      </c>
      <c r="C36" s="35" t="s">
        <v>1099</v>
      </c>
      <c r="D36" s="35" t="s">
        <v>1100</v>
      </c>
      <c r="E36" s="35" t="s">
        <v>1049</v>
      </c>
      <c r="F36" s="37" t="s">
        <v>1101</v>
      </c>
      <c r="G36" s="35">
        <v>1</v>
      </c>
      <c r="H36" s="35">
        <v>475</v>
      </c>
      <c r="I36" s="35">
        <f t="shared" si="2"/>
        <v>475</v>
      </c>
      <c r="J36" s="35" t="s">
        <v>823</v>
      </c>
      <c r="K36" s="35" t="s">
        <v>823</v>
      </c>
      <c r="L36" s="35" t="s">
        <v>823</v>
      </c>
      <c r="M36" s="36" t="s">
        <v>1050</v>
      </c>
      <c r="N36" s="18"/>
    </row>
    <row r="37" spans="1:14" s="19" customFormat="1" ht="47.1" customHeight="1">
      <c r="A37" s="16">
        <v>35</v>
      </c>
      <c r="B37" s="17" t="s">
        <v>1102</v>
      </c>
      <c r="C37" s="35" t="s">
        <v>1103</v>
      </c>
      <c r="D37" s="35" t="s">
        <v>1104</v>
      </c>
      <c r="E37" s="35" t="s">
        <v>1049</v>
      </c>
      <c r="F37" s="37">
        <v>9780399169267</v>
      </c>
      <c r="G37" s="35">
        <v>1</v>
      </c>
      <c r="H37" s="35">
        <v>280</v>
      </c>
      <c r="I37" s="35">
        <f t="shared" si="2"/>
        <v>280</v>
      </c>
      <c r="J37" s="35" t="s">
        <v>823</v>
      </c>
      <c r="K37" s="35" t="s">
        <v>823</v>
      </c>
      <c r="L37" s="35" t="s">
        <v>823</v>
      </c>
      <c r="M37" s="36" t="s">
        <v>1050</v>
      </c>
      <c r="N37" s="18"/>
    </row>
    <row r="38" spans="1:14" s="19" customFormat="1" ht="46.5" customHeight="1">
      <c r="A38" s="4">
        <v>36</v>
      </c>
      <c r="B38" s="17" t="s">
        <v>1105</v>
      </c>
      <c r="C38" s="35" t="s">
        <v>1106</v>
      </c>
      <c r="D38" s="35" t="s">
        <v>1107</v>
      </c>
      <c r="E38" s="35" t="s">
        <v>1049</v>
      </c>
      <c r="F38" s="37" t="s">
        <v>1108</v>
      </c>
      <c r="G38" s="35">
        <v>1</v>
      </c>
      <c r="H38" s="35">
        <v>501</v>
      </c>
      <c r="I38" s="35">
        <f t="shared" si="2"/>
        <v>501</v>
      </c>
      <c r="J38" s="35" t="s">
        <v>823</v>
      </c>
      <c r="K38" s="35" t="s">
        <v>823</v>
      </c>
      <c r="L38" s="35" t="s">
        <v>823</v>
      </c>
      <c r="M38" s="36" t="s">
        <v>1050</v>
      </c>
      <c r="N38" s="18"/>
    </row>
    <row r="39" spans="1:14" s="19" customFormat="1" ht="34.5" customHeight="1">
      <c r="A39" s="4">
        <v>37</v>
      </c>
      <c r="B39" s="17" t="s">
        <v>1109</v>
      </c>
      <c r="C39" s="35" t="s">
        <v>1110</v>
      </c>
      <c r="D39" s="35" t="s">
        <v>1111</v>
      </c>
      <c r="E39" s="35" t="s">
        <v>1049</v>
      </c>
      <c r="F39" s="37">
        <v>9781405280082</v>
      </c>
      <c r="G39" s="35">
        <v>1</v>
      </c>
      <c r="H39" s="35">
        <v>217</v>
      </c>
      <c r="I39" s="35">
        <f t="shared" si="2"/>
        <v>217</v>
      </c>
      <c r="J39" s="35" t="s">
        <v>823</v>
      </c>
      <c r="K39" s="35" t="s">
        <v>823</v>
      </c>
      <c r="L39" s="35" t="s">
        <v>823</v>
      </c>
      <c r="M39" s="36" t="s">
        <v>1050</v>
      </c>
      <c r="N39" s="18"/>
    </row>
    <row r="40" spans="1:14" s="19" customFormat="1">
      <c r="A40" s="16">
        <v>38</v>
      </c>
      <c r="B40" s="17" t="s">
        <v>1112</v>
      </c>
      <c r="C40" s="35" t="s">
        <v>1110</v>
      </c>
      <c r="D40" s="35" t="s">
        <v>1113</v>
      </c>
      <c r="E40" s="35" t="s">
        <v>1049</v>
      </c>
      <c r="F40" s="37" t="s">
        <v>1114</v>
      </c>
      <c r="G40" s="35">
        <v>1</v>
      </c>
      <c r="H40" s="35">
        <v>525</v>
      </c>
      <c r="I40" s="35">
        <f t="shared" si="2"/>
        <v>525</v>
      </c>
      <c r="J40" s="35" t="s">
        <v>823</v>
      </c>
      <c r="K40" s="35" t="s">
        <v>823</v>
      </c>
      <c r="L40" s="35" t="s">
        <v>823</v>
      </c>
      <c r="M40" s="36" t="s">
        <v>1050</v>
      </c>
      <c r="N40" s="18"/>
    </row>
    <row r="41" spans="1:14" s="19" customFormat="1">
      <c r="A41" s="4">
        <v>39</v>
      </c>
      <c r="B41" s="17" t="s">
        <v>1115</v>
      </c>
      <c r="C41" s="35" t="s">
        <v>1116</v>
      </c>
      <c r="D41" s="35" t="s">
        <v>1117</v>
      </c>
      <c r="E41" s="35" t="s">
        <v>1049</v>
      </c>
      <c r="F41" s="37" t="s">
        <v>1118</v>
      </c>
      <c r="G41" s="35">
        <v>1</v>
      </c>
      <c r="H41" s="35">
        <v>439</v>
      </c>
      <c r="I41" s="35">
        <f t="shared" si="2"/>
        <v>439</v>
      </c>
      <c r="J41" s="35" t="s">
        <v>823</v>
      </c>
      <c r="K41" s="35" t="s">
        <v>823</v>
      </c>
      <c r="L41" s="35" t="s">
        <v>823</v>
      </c>
      <c r="M41" s="36" t="s">
        <v>1050</v>
      </c>
      <c r="N41" s="18"/>
    </row>
    <row r="42" spans="1:14" s="19" customFormat="1">
      <c r="A42" s="4">
        <v>40</v>
      </c>
      <c r="B42" s="17" t="s">
        <v>1119</v>
      </c>
      <c r="C42" s="35" t="s">
        <v>1120</v>
      </c>
      <c r="D42" s="35" t="s">
        <v>1121</v>
      </c>
      <c r="E42" s="35" t="s">
        <v>1049</v>
      </c>
      <c r="F42" s="37" t="s">
        <v>1122</v>
      </c>
      <c r="G42" s="35">
        <v>1</v>
      </c>
      <c r="H42" s="35">
        <v>494</v>
      </c>
      <c r="I42" s="35">
        <f t="shared" si="2"/>
        <v>494</v>
      </c>
      <c r="J42" s="35" t="s">
        <v>823</v>
      </c>
      <c r="K42" s="35" t="s">
        <v>823</v>
      </c>
      <c r="L42" s="35" t="s">
        <v>823</v>
      </c>
      <c r="M42" s="36" t="s">
        <v>1050</v>
      </c>
      <c r="N42" s="18"/>
    </row>
    <row r="43" spans="1:14" s="19" customFormat="1">
      <c r="A43" s="16">
        <v>41</v>
      </c>
      <c r="B43" s="17" t="s">
        <v>1123</v>
      </c>
      <c r="C43" s="35" t="s">
        <v>1124</v>
      </c>
      <c r="D43" s="35" t="s">
        <v>1125</v>
      </c>
      <c r="E43" s="35" t="s">
        <v>1049</v>
      </c>
      <c r="F43" s="37">
        <v>9780525471141</v>
      </c>
      <c r="G43" s="35">
        <v>2</v>
      </c>
      <c r="H43" s="35">
        <v>774</v>
      </c>
      <c r="I43" s="35">
        <f t="shared" si="2"/>
        <v>1548</v>
      </c>
      <c r="J43" s="35" t="s">
        <v>823</v>
      </c>
      <c r="K43" s="35" t="s">
        <v>823</v>
      </c>
      <c r="L43" s="35" t="s">
        <v>823</v>
      </c>
      <c r="M43" s="36" t="s">
        <v>1050</v>
      </c>
      <c r="N43" s="18"/>
    </row>
    <row r="44" spans="1:14" s="19" customFormat="1" ht="28.5">
      <c r="A44" s="4">
        <v>42</v>
      </c>
      <c r="B44" s="17" t="s">
        <v>1126</v>
      </c>
      <c r="C44" s="35" t="s">
        <v>1127</v>
      </c>
      <c r="D44" s="35" t="s">
        <v>1096</v>
      </c>
      <c r="E44" s="35" t="s">
        <v>1049</v>
      </c>
      <c r="F44" s="37">
        <v>9780802854865</v>
      </c>
      <c r="G44" s="35">
        <v>1</v>
      </c>
      <c r="H44" s="35">
        <v>402</v>
      </c>
      <c r="I44" s="35">
        <f t="shared" si="2"/>
        <v>402</v>
      </c>
      <c r="J44" s="35" t="s">
        <v>823</v>
      </c>
      <c r="K44" s="35" t="s">
        <v>823</v>
      </c>
      <c r="L44" s="35" t="s">
        <v>823</v>
      </c>
      <c r="M44" s="36" t="s">
        <v>1050</v>
      </c>
      <c r="N44" s="18"/>
    </row>
    <row r="45" spans="1:14" s="19" customFormat="1">
      <c r="A45" s="4">
        <v>43</v>
      </c>
      <c r="B45" s="17" t="s">
        <v>1128</v>
      </c>
      <c r="C45" s="35" t="s">
        <v>1129</v>
      </c>
      <c r="D45" s="35" t="s">
        <v>1130</v>
      </c>
      <c r="E45" s="35" t="s">
        <v>1049</v>
      </c>
      <c r="F45" s="37" t="s">
        <v>1131</v>
      </c>
      <c r="G45" s="35">
        <v>1</v>
      </c>
      <c r="H45" s="35">
        <v>247</v>
      </c>
      <c r="I45" s="35">
        <f t="shared" si="2"/>
        <v>247</v>
      </c>
      <c r="J45" s="35" t="s">
        <v>823</v>
      </c>
      <c r="K45" s="35" t="s">
        <v>823</v>
      </c>
      <c r="L45" s="35" t="s">
        <v>823</v>
      </c>
      <c r="M45" s="36" t="s">
        <v>1050</v>
      </c>
      <c r="N45" s="18"/>
    </row>
    <row r="46" spans="1:14" s="19" customFormat="1">
      <c r="A46" s="16">
        <v>44</v>
      </c>
      <c r="B46" s="17" t="s">
        <v>1132</v>
      </c>
      <c r="C46" s="35" t="s">
        <v>1133</v>
      </c>
      <c r="D46" s="35" t="s">
        <v>1134</v>
      </c>
      <c r="E46" s="35" t="s">
        <v>1049</v>
      </c>
      <c r="F46" s="37">
        <v>9781783441617</v>
      </c>
      <c r="G46" s="35">
        <v>1</v>
      </c>
      <c r="H46" s="35">
        <v>310</v>
      </c>
      <c r="I46" s="35">
        <f t="shared" si="2"/>
        <v>310</v>
      </c>
      <c r="J46" s="35" t="s">
        <v>823</v>
      </c>
      <c r="K46" s="35" t="s">
        <v>823</v>
      </c>
      <c r="L46" s="35" t="s">
        <v>823</v>
      </c>
      <c r="M46" s="36" t="s">
        <v>1050</v>
      </c>
      <c r="N46" s="18"/>
    </row>
    <row r="47" spans="1:14" s="19" customFormat="1">
      <c r="A47" s="4">
        <v>45</v>
      </c>
      <c r="B47" s="17" t="s">
        <v>1135</v>
      </c>
      <c r="C47" s="35" t="s">
        <v>1136</v>
      </c>
      <c r="D47" s="35" t="s">
        <v>1113</v>
      </c>
      <c r="E47" s="35" t="s">
        <v>1049</v>
      </c>
      <c r="F47" s="37" t="s">
        <v>1137</v>
      </c>
      <c r="G47" s="35">
        <v>1</v>
      </c>
      <c r="H47" s="35">
        <v>595</v>
      </c>
      <c r="I47" s="35">
        <f t="shared" si="2"/>
        <v>595</v>
      </c>
      <c r="J47" s="35" t="s">
        <v>823</v>
      </c>
      <c r="K47" s="35" t="s">
        <v>823</v>
      </c>
      <c r="L47" s="35" t="s">
        <v>823</v>
      </c>
      <c r="M47" s="36" t="s">
        <v>1050</v>
      </c>
      <c r="N47" s="18"/>
    </row>
    <row r="48" spans="1:14" s="19" customFormat="1">
      <c r="A48" s="4">
        <v>46</v>
      </c>
      <c r="B48" s="17" t="s">
        <v>1138</v>
      </c>
      <c r="C48" s="35" t="s">
        <v>1139</v>
      </c>
      <c r="D48" s="35" t="s">
        <v>1113</v>
      </c>
      <c r="E48" s="35" t="s">
        <v>1049</v>
      </c>
      <c r="F48" s="37" t="s">
        <v>1140</v>
      </c>
      <c r="G48" s="35">
        <v>1</v>
      </c>
      <c r="H48" s="35">
        <v>413</v>
      </c>
      <c r="I48" s="35">
        <f t="shared" si="2"/>
        <v>413</v>
      </c>
      <c r="J48" s="35" t="s">
        <v>823</v>
      </c>
      <c r="K48" s="35" t="s">
        <v>823</v>
      </c>
      <c r="L48" s="35" t="s">
        <v>823</v>
      </c>
      <c r="M48" s="36" t="s">
        <v>1050</v>
      </c>
      <c r="N48" s="18"/>
    </row>
    <row r="49" spans="1:14" s="39" customFormat="1">
      <c r="A49" s="16">
        <v>47</v>
      </c>
      <c r="B49" s="17" t="s">
        <v>1141</v>
      </c>
      <c r="C49" s="35" t="s">
        <v>1142</v>
      </c>
      <c r="D49" s="35" t="s">
        <v>1143</v>
      </c>
      <c r="E49" s="35" t="s">
        <v>1049</v>
      </c>
      <c r="F49" s="37">
        <v>9780062287519</v>
      </c>
      <c r="G49" s="35">
        <v>1</v>
      </c>
      <c r="H49" s="35">
        <v>484</v>
      </c>
      <c r="I49" s="35">
        <f t="shared" si="2"/>
        <v>484</v>
      </c>
      <c r="J49" s="35" t="s">
        <v>823</v>
      </c>
      <c r="K49" s="35" t="s">
        <v>823</v>
      </c>
      <c r="L49" s="35" t="s">
        <v>823</v>
      </c>
      <c r="M49" s="36" t="s">
        <v>1050</v>
      </c>
      <c r="N49" s="38"/>
    </row>
    <row r="50" spans="1:14" s="19" customFormat="1">
      <c r="A50" s="4">
        <v>48</v>
      </c>
      <c r="B50" s="17" t="s">
        <v>1144</v>
      </c>
      <c r="C50" s="35" t="s">
        <v>1145</v>
      </c>
      <c r="D50" s="35" t="s">
        <v>1146</v>
      </c>
      <c r="E50" s="35" t="s">
        <v>1049</v>
      </c>
      <c r="F50" s="37" t="s">
        <v>1147</v>
      </c>
      <c r="G50" s="35">
        <v>1</v>
      </c>
      <c r="H50" s="35">
        <v>395</v>
      </c>
      <c r="I50" s="35">
        <f t="shared" si="2"/>
        <v>395</v>
      </c>
      <c r="J50" s="35" t="s">
        <v>823</v>
      </c>
      <c r="K50" s="35" t="s">
        <v>823</v>
      </c>
      <c r="L50" s="35" t="s">
        <v>823</v>
      </c>
      <c r="M50" s="36" t="s">
        <v>1050</v>
      </c>
      <c r="N50" s="18"/>
    </row>
    <row r="51" spans="1:14" s="19" customFormat="1" ht="36" customHeight="1">
      <c r="A51" s="4">
        <v>49</v>
      </c>
      <c r="B51" s="17" t="s">
        <v>1148</v>
      </c>
      <c r="C51" s="35" t="s">
        <v>1149</v>
      </c>
      <c r="D51" s="35" t="s">
        <v>1070</v>
      </c>
      <c r="E51" s="35" t="s">
        <v>1049</v>
      </c>
      <c r="F51" s="37">
        <v>9780316362382</v>
      </c>
      <c r="G51" s="35">
        <v>1</v>
      </c>
      <c r="H51" s="35">
        <v>665</v>
      </c>
      <c r="I51" s="35">
        <f t="shared" si="2"/>
        <v>665</v>
      </c>
      <c r="J51" s="35" t="s">
        <v>823</v>
      </c>
      <c r="K51" s="35" t="s">
        <v>823</v>
      </c>
      <c r="L51" s="35" t="s">
        <v>823</v>
      </c>
      <c r="M51" s="36" t="s">
        <v>1050</v>
      </c>
      <c r="N51" s="18"/>
    </row>
    <row r="52" spans="1:14" s="19" customFormat="1">
      <c r="A52" s="16">
        <v>50</v>
      </c>
      <c r="B52" s="17" t="s">
        <v>1150</v>
      </c>
      <c r="C52" s="35" t="s">
        <v>1151</v>
      </c>
      <c r="D52" s="35" t="s">
        <v>1152</v>
      </c>
      <c r="E52" s="35" t="s">
        <v>1049</v>
      </c>
      <c r="F52" s="37" t="s">
        <v>1153</v>
      </c>
      <c r="G52" s="35">
        <v>1</v>
      </c>
      <c r="H52" s="35">
        <v>124</v>
      </c>
      <c r="I52" s="35">
        <f t="shared" si="2"/>
        <v>124</v>
      </c>
      <c r="J52" s="35" t="s">
        <v>823</v>
      </c>
      <c r="K52" s="35" t="s">
        <v>823</v>
      </c>
      <c r="L52" s="35" t="s">
        <v>823</v>
      </c>
      <c r="M52" s="36" t="s">
        <v>1050</v>
      </c>
      <c r="N52" s="18"/>
    </row>
    <row r="53" spans="1:14" s="19" customFormat="1">
      <c r="A53" s="4">
        <v>51</v>
      </c>
      <c r="B53" s="17" t="s">
        <v>1154</v>
      </c>
      <c r="C53" s="35" t="s">
        <v>1155</v>
      </c>
      <c r="D53" s="35" t="s">
        <v>1156</v>
      </c>
      <c r="E53" s="35" t="s">
        <v>1049</v>
      </c>
      <c r="F53" s="37">
        <v>9780590472807</v>
      </c>
      <c r="G53" s="35">
        <v>1</v>
      </c>
      <c r="H53" s="35">
        <v>402</v>
      </c>
      <c r="I53" s="35">
        <f t="shared" si="2"/>
        <v>402</v>
      </c>
      <c r="J53" s="35" t="s">
        <v>823</v>
      </c>
      <c r="K53" s="35" t="s">
        <v>823</v>
      </c>
      <c r="L53" s="35" t="s">
        <v>823</v>
      </c>
      <c r="M53" s="36" t="s">
        <v>1050</v>
      </c>
      <c r="N53" s="18"/>
    </row>
    <row r="54" spans="1:14" s="19" customFormat="1">
      <c r="A54" s="4">
        <v>52</v>
      </c>
      <c r="B54" s="17" t="s">
        <v>1157</v>
      </c>
      <c r="C54" s="35" t="s">
        <v>1158</v>
      </c>
      <c r="D54" s="35" t="s">
        <v>1159</v>
      </c>
      <c r="E54" s="35" t="s">
        <v>1049</v>
      </c>
      <c r="F54" s="37" t="s">
        <v>1160</v>
      </c>
      <c r="G54" s="35">
        <v>1</v>
      </c>
      <c r="H54" s="35">
        <v>450</v>
      </c>
      <c r="I54" s="35">
        <f t="shared" si="2"/>
        <v>450</v>
      </c>
      <c r="J54" s="35" t="s">
        <v>823</v>
      </c>
      <c r="K54" s="35" t="s">
        <v>823</v>
      </c>
      <c r="L54" s="35" t="s">
        <v>823</v>
      </c>
      <c r="M54" s="36" t="s">
        <v>1050</v>
      </c>
      <c r="N54" s="18"/>
    </row>
    <row r="55" spans="1:14" s="19" customFormat="1">
      <c r="A55" s="16">
        <v>53</v>
      </c>
      <c r="B55" s="17" t="s">
        <v>1161</v>
      </c>
      <c r="C55" s="35" t="s">
        <v>1162</v>
      </c>
      <c r="D55" s="35" t="s">
        <v>1077</v>
      </c>
      <c r="E55" s="35" t="s">
        <v>1049</v>
      </c>
      <c r="F55" s="37" t="s">
        <v>1163</v>
      </c>
      <c r="G55" s="35">
        <v>1</v>
      </c>
      <c r="H55" s="35">
        <v>595</v>
      </c>
      <c r="I55" s="35">
        <f t="shared" si="2"/>
        <v>595</v>
      </c>
      <c r="J55" s="35" t="s">
        <v>823</v>
      </c>
      <c r="K55" s="35" t="s">
        <v>823</v>
      </c>
      <c r="L55" s="35" t="s">
        <v>823</v>
      </c>
      <c r="M55" s="36" t="s">
        <v>1050</v>
      </c>
      <c r="N55" s="18"/>
    </row>
    <row r="56" spans="1:14" s="19" customFormat="1">
      <c r="A56" s="4">
        <v>54</v>
      </c>
      <c r="B56" s="17" t="s">
        <v>1164</v>
      </c>
      <c r="C56" s="35" t="s">
        <v>1165</v>
      </c>
      <c r="D56" s="35" t="s">
        <v>1166</v>
      </c>
      <c r="E56" s="35" t="s">
        <v>1049</v>
      </c>
      <c r="F56" s="37" t="s">
        <v>1167</v>
      </c>
      <c r="G56" s="35">
        <v>1</v>
      </c>
      <c r="H56" s="35">
        <v>523</v>
      </c>
      <c r="I56" s="35">
        <f t="shared" si="2"/>
        <v>523</v>
      </c>
      <c r="J56" s="35" t="s">
        <v>823</v>
      </c>
      <c r="K56" s="35" t="s">
        <v>823</v>
      </c>
      <c r="L56" s="35" t="s">
        <v>823</v>
      </c>
      <c r="M56" s="36" t="s">
        <v>1050</v>
      </c>
      <c r="N56" s="18"/>
    </row>
    <row r="57" spans="1:14" s="19" customFormat="1">
      <c r="A57" s="4">
        <v>55</v>
      </c>
      <c r="B57" s="17" t="s">
        <v>1168</v>
      </c>
      <c r="C57" s="35" t="s">
        <v>1169</v>
      </c>
      <c r="D57" s="35" t="s">
        <v>1170</v>
      </c>
      <c r="E57" s="35" t="s">
        <v>1049</v>
      </c>
      <c r="F57" s="37" t="s">
        <v>1171</v>
      </c>
      <c r="G57" s="35">
        <v>1</v>
      </c>
      <c r="H57" s="35">
        <v>558</v>
      </c>
      <c r="I57" s="35">
        <f t="shared" si="2"/>
        <v>558</v>
      </c>
      <c r="J57" s="35" t="s">
        <v>823</v>
      </c>
      <c r="K57" s="35" t="s">
        <v>823</v>
      </c>
      <c r="L57" s="35" t="s">
        <v>823</v>
      </c>
      <c r="M57" s="36" t="s">
        <v>1050</v>
      </c>
      <c r="N57" s="18"/>
    </row>
    <row r="58" spans="1:14" s="19" customFormat="1">
      <c r="A58" s="16">
        <v>56</v>
      </c>
      <c r="B58" s="17" t="s">
        <v>1172</v>
      </c>
      <c r="C58" s="35" t="s">
        <v>1173</v>
      </c>
      <c r="D58" s="35" t="s">
        <v>1174</v>
      </c>
      <c r="E58" s="35" t="s">
        <v>1049</v>
      </c>
      <c r="F58" s="37" t="s">
        <v>1175</v>
      </c>
      <c r="G58" s="35">
        <v>1</v>
      </c>
      <c r="H58" s="35">
        <v>163</v>
      </c>
      <c r="I58" s="35">
        <f t="shared" si="2"/>
        <v>163</v>
      </c>
      <c r="J58" s="35" t="s">
        <v>823</v>
      </c>
      <c r="K58" s="35" t="s">
        <v>823</v>
      </c>
      <c r="L58" s="35" t="s">
        <v>823</v>
      </c>
      <c r="M58" s="36" t="s">
        <v>1050</v>
      </c>
      <c r="N58" s="18"/>
    </row>
    <row r="59" spans="1:14" s="19" customFormat="1">
      <c r="A59" s="4">
        <v>57</v>
      </c>
      <c r="B59" s="17" t="s">
        <v>1176</v>
      </c>
      <c r="C59" s="35" t="s">
        <v>1177</v>
      </c>
      <c r="D59" s="35" t="s">
        <v>1178</v>
      </c>
      <c r="E59" s="35" t="s">
        <v>1049</v>
      </c>
      <c r="F59" s="37" t="s">
        <v>1179</v>
      </c>
      <c r="G59" s="35">
        <v>1</v>
      </c>
      <c r="H59" s="35">
        <v>593</v>
      </c>
      <c r="I59" s="35">
        <f t="shared" si="2"/>
        <v>593</v>
      </c>
      <c r="J59" s="35" t="s">
        <v>823</v>
      </c>
      <c r="K59" s="35" t="s">
        <v>823</v>
      </c>
      <c r="L59" s="35" t="s">
        <v>823</v>
      </c>
      <c r="M59" s="36" t="s">
        <v>1050</v>
      </c>
      <c r="N59" s="18"/>
    </row>
    <row r="60" spans="1:14" s="19" customFormat="1">
      <c r="A60" s="4">
        <v>58</v>
      </c>
      <c r="B60" s="17" t="s">
        <v>1180</v>
      </c>
      <c r="C60" s="35" t="s">
        <v>1181</v>
      </c>
      <c r="D60" s="35" t="s">
        <v>1182</v>
      </c>
      <c r="E60" s="35" t="s">
        <v>1049</v>
      </c>
      <c r="F60" s="37" t="s">
        <v>1183</v>
      </c>
      <c r="G60" s="35">
        <v>1</v>
      </c>
      <c r="H60" s="35">
        <v>75</v>
      </c>
      <c r="I60" s="35">
        <f t="shared" si="2"/>
        <v>75</v>
      </c>
      <c r="J60" s="35" t="s">
        <v>823</v>
      </c>
      <c r="K60" s="35" t="s">
        <v>823</v>
      </c>
      <c r="L60" s="35" t="s">
        <v>823</v>
      </c>
      <c r="M60" s="36" t="s">
        <v>1050</v>
      </c>
      <c r="N60" s="18"/>
    </row>
    <row r="61" spans="1:14" s="19" customFormat="1">
      <c r="A61" s="16">
        <v>59</v>
      </c>
      <c r="B61" s="17" t="s">
        <v>1184</v>
      </c>
      <c r="C61" s="35" t="s">
        <v>1185</v>
      </c>
      <c r="D61" s="35" t="s">
        <v>1186</v>
      </c>
      <c r="E61" s="35" t="s">
        <v>1049</v>
      </c>
      <c r="F61" s="37">
        <v>9780394839738</v>
      </c>
      <c r="G61" s="35">
        <v>1</v>
      </c>
      <c r="H61" s="35">
        <v>439</v>
      </c>
      <c r="I61" s="35">
        <f t="shared" si="2"/>
        <v>439</v>
      </c>
      <c r="J61" s="35" t="s">
        <v>823</v>
      </c>
      <c r="K61" s="35" t="s">
        <v>823</v>
      </c>
      <c r="L61" s="35" t="s">
        <v>823</v>
      </c>
      <c r="M61" s="36" t="s">
        <v>1050</v>
      </c>
      <c r="N61" s="18"/>
    </row>
    <row r="62" spans="1:14" s="19" customFormat="1">
      <c r="A62" s="4">
        <v>60</v>
      </c>
      <c r="B62" s="17" t="s">
        <v>1187</v>
      </c>
      <c r="C62" s="35" t="s">
        <v>1188</v>
      </c>
      <c r="D62" s="35" t="s">
        <v>1189</v>
      </c>
      <c r="E62" s="35" t="s">
        <v>1049</v>
      </c>
      <c r="F62" s="37">
        <v>1909263435</v>
      </c>
      <c r="G62" s="35">
        <v>1</v>
      </c>
      <c r="H62" s="35">
        <v>558</v>
      </c>
      <c r="I62" s="35">
        <f t="shared" si="2"/>
        <v>558</v>
      </c>
      <c r="J62" s="35" t="s">
        <v>823</v>
      </c>
      <c r="K62" s="35" t="s">
        <v>823</v>
      </c>
      <c r="L62" s="35" t="s">
        <v>823</v>
      </c>
      <c r="M62" s="36" t="s">
        <v>1050</v>
      </c>
      <c r="N62" s="18"/>
    </row>
    <row r="63" spans="1:14" s="19" customFormat="1">
      <c r="A63" s="4">
        <v>61</v>
      </c>
      <c r="B63" s="17" t="s">
        <v>1190</v>
      </c>
      <c r="C63" s="35" t="s">
        <v>1191</v>
      </c>
      <c r="D63" s="35" t="s">
        <v>1051</v>
      </c>
      <c r="E63" s="35" t="s">
        <v>1049</v>
      </c>
      <c r="F63" s="37">
        <v>9780618756636</v>
      </c>
      <c r="G63" s="35">
        <v>1</v>
      </c>
      <c r="H63" s="35">
        <v>437</v>
      </c>
      <c r="I63" s="35">
        <f t="shared" si="2"/>
        <v>437</v>
      </c>
      <c r="J63" s="35" t="s">
        <v>823</v>
      </c>
      <c r="K63" s="35" t="s">
        <v>823</v>
      </c>
      <c r="L63" s="35" t="s">
        <v>823</v>
      </c>
      <c r="M63" s="36" t="s">
        <v>1050</v>
      </c>
      <c r="N63" s="18"/>
    </row>
    <row r="64" spans="1:14" s="39" customFormat="1">
      <c r="A64" s="16">
        <v>62</v>
      </c>
      <c r="B64" s="17" t="s">
        <v>1192</v>
      </c>
      <c r="C64" s="35" t="s">
        <v>1193</v>
      </c>
      <c r="D64" s="35" t="s">
        <v>1152</v>
      </c>
      <c r="E64" s="35" t="s">
        <v>1049</v>
      </c>
      <c r="F64" s="37">
        <v>9780439924955</v>
      </c>
      <c r="G64" s="35">
        <v>1</v>
      </c>
      <c r="H64" s="35">
        <v>348</v>
      </c>
      <c r="I64" s="35">
        <f t="shared" si="2"/>
        <v>348</v>
      </c>
      <c r="J64" s="35" t="s">
        <v>823</v>
      </c>
      <c r="K64" s="35" t="s">
        <v>823</v>
      </c>
      <c r="L64" s="35" t="s">
        <v>823</v>
      </c>
      <c r="M64" s="36" t="s">
        <v>1050</v>
      </c>
      <c r="N64" s="38"/>
    </row>
    <row r="65" spans="1:14" s="19" customFormat="1">
      <c r="A65" s="4">
        <v>63</v>
      </c>
      <c r="B65" s="17" t="s">
        <v>1194</v>
      </c>
      <c r="C65" s="35" t="s">
        <v>1195</v>
      </c>
      <c r="D65" s="35" t="s">
        <v>1143</v>
      </c>
      <c r="E65" s="35" t="s">
        <v>1049</v>
      </c>
      <c r="F65" s="37" t="s">
        <v>1196</v>
      </c>
      <c r="G65" s="35">
        <v>1</v>
      </c>
      <c r="H65" s="35">
        <v>248</v>
      </c>
      <c r="I65" s="35">
        <f t="shared" si="2"/>
        <v>248</v>
      </c>
      <c r="J65" s="35" t="s">
        <v>823</v>
      </c>
      <c r="K65" s="35" t="s">
        <v>823</v>
      </c>
      <c r="L65" s="35" t="s">
        <v>823</v>
      </c>
      <c r="M65" s="36" t="s">
        <v>1050</v>
      </c>
      <c r="N65" s="18"/>
    </row>
    <row r="66" spans="1:14" s="39" customFormat="1">
      <c r="A66" s="4">
        <v>64</v>
      </c>
      <c r="B66" s="17" t="s">
        <v>1197</v>
      </c>
      <c r="C66" s="35" t="s">
        <v>1198</v>
      </c>
      <c r="D66" s="35" t="s">
        <v>1199</v>
      </c>
      <c r="E66" s="35" t="s">
        <v>1049</v>
      </c>
      <c r="F66" s="37" t="s">
        <v>1200</v>
      </c>
      <c r="G66" s="35">
        <v>1</v>
      </c>
      <c r="H66" s="35">
        <v>155</v>
      </c>
      <c r="I66" s="35">
        <f t="shared" si="2"/>
        <v>155</v>
      </c>
      <c r="J66" s="35" t="s">
        <v>823</v>
      </c>
      <c r="K66" s="35" t="s">
        <v>823</v>
      </c>
      <c r="L66" s="35" t="s">
        <v>823</v>
      </c>
      <c r="M66" s="36" t="s">
        <v>1050</v>
      </c>
      <c r="N66" s="38"/>
    </row>
    <row r="67" spans="1:14" s="19" customFormat="1" ht="28.5">
      <c r="A67" s="16">
        <v>65</v>
      </c>
      <c r="B67" s="17" t="s">
        <v>1201</v>
      </c>
      <c r="C67" s="35" t="s">
        <v>1202</v>
      </c>
      <c r="D67" s="35" t="s">
        <v>1203</v>
      </c>
      <c r="E67" s="35" t="s">
        <v>1049</v>
      </c>
      <c r="F67" s="37" t="s">
        <v>1204</v>
      </c>
      <c r="G67" s="35">
        <v>1</v>
      </c>
      <c r="H67" s="35">
        <v>310</v>
      </c>
      <c r="I67" s="35">
        <f t="shared" si="2"/>
        <v>310</v>
      </c>
      <c r="J67" s="35" t="s">
        <v>823</v>
      </c>
      <c r="K67" s="35" t="s">
        <v>823</v>
      </c>
      <c r="L67" s="35" t="s">
        <v>823</v>
      </c>
      <c r="M67" s="36" t="s">
        <v>1050</v>
      </c>
      <c r="N67" s="18"/>
    </row>
    <row r="68" spans="1:14" s="1" customFormat="1" ht="32.1" customHeight="1">
      <c r="A68" s="4">
        <v>66</v>
      </c>
      <c r="B68" s="17" t="s">
        <v>1645</v>
      </c>
      <c r="C68" s="35" t="s">
        <v>1205</v>
      </c>
      <c r="D68" s="35" t="s">
        <v>1206</v>
      </c>
      <c r="E68" s="35" t="s">
        <v>1207</v>
      </c>
      <c r="F68" s="37" t="s">
        <v>1208</v>
      </c>
      <c r="G68" s="35">
        <v>1</v>
      </c>
      <c r="H68" s="35">
        <v>395</v>
      </c>
      <c r="I68" s="35">
        <f>H68*G68</f>
        <v>395</v>
      </c>
      <c r="J68" s="35" t="s">
        <v>823</v>
      </c>
      <c r="K68" s="35" t="s">
        <v>823</v>
      </c>
      <c r="L68" s="35" t="s">
        <v>823</v>
      </c>
      <c r="M68" s="36" t="s">
        <v>1050</v>
      </c>
      <c r="N68" s="18"/>
    </row>
    <row r="69" spans="1:14" s="1" customFormat="1" ht="32.1" customHeight="1">
      <c r="A69" s="4">
        <v>67</v>
      </c>
      <c r="B69" s="17" t="s">
        <v>1209</v>
      </c>
      <c r="C69" s="35" t="s">
        <v>1210</v>
      </c>
      <c r="D69" s="35" t="s">
        <v>1211</v>
      </c>
      <c r="E69" s="35" t="s">
        <v>1207</v>
      </c>
      <c r="F69" s="37" t="s">
        <v>1212</v>
      </c>
      <c r="G69" s="35">
        <v>1</v>
      </c>
      <c r="H69" s="35">
        <v>395</v>
      </c>
      <c r="I69" s="35">
        <f t="shared" ref="I69:I132" si="3">H69*G69</f>
        <v>395</v>
      </c>
      <c r="J69" s="35" t="s">
        <v>823</v>
      </c>
      <c r="K69" s="35" t="s">
        <v>823</v>
      </c>
      <c r="L69" s="35" t="s">
        <v>823</v>
      </c>
      <c r="M69" s="36" t="s">
        <v>1050</v>
      </c>
      <c r="N69" s="18"/>
    </row>
    <row r="70" spans="1:14" s="1" customFormat="1" ht="32.1" customHeight="1">
      <c r="A70" s="16">
        <v>68</v>
      </c>
      <c r="B70" s="17" t="s">
        <v>1213</v>
      </c>
      <c r="C70" s="35" t="s">
        <v>1214</v>
      </c>
      <c r="D70" s="35" t="s">
        <v>1215</v>
      </c>
      <c r="E70" s="35" t="s">
        <v>1207</v>
      </c>
      <c r="F70" s="37" t="s">
        <v>1216</v>
      </c>
      <c r="G70" s="35">
        <v>1</v>
      </c>
      <c r="H70" s="35">
        <v>280</v>
      </c>
      <c r="I70" s="35">
        <f t="shared" si="3"/>
        <v>280</v>
      </c>
      <c r="J70" s="35" t="s">
        <v>823</v>
      </c>
      <c r="K70" s="35" t="s">
        <v>823</v>
      </c>
      <c r="L70" s="35" t="s">
        <v>823</v>
      </c>
      <c r="M70" s="36" t="s">
        <v>1050</v>
      </c>
      <c r="N70" s="18"/>
    </row>
    <row r="71" spans="1:14" s="1" customFormat="1" ht="32.1" customHeight="1">
      <c r="A71" s="4">
        <v>69</v>
      </c>
      <c r="B71" s="17" t="s">
        <v>1217</v>
      </c>
      <c r="C71" s="35" t="s">
        <v>1218</v>
      </c>
      <c r="D71" s="35" t="s">
        <v>1219</v>
      </c>
      <c r="E71" s="35" t="s">
        <v>1207</v>
      </c>
      <c r="F71" s="37" t="s">
        <v>1220</v>
      </c>
      <c r="G71" s="35">
        <v>1</v>
      </c>
      <c r="H71" s="35">
        <v>360</v>
      </c>
      <c r="I71" s="35">
        <f t="shared" si="3"/>
        <v>360</v>
      </c>
      <c r="J71" s="35" t="s">
        <v>823</v>
      </c>
      <c r="K71" s="35" t="s">
        <v>823</v>
      </c>
      <c r="L71" s="35" t="s">
        <v>823</v>
      </c>
      <c r="M71" s="36" t="s">
        <v>1050</v>
      </c>
      <c r="N71" s="18"/>
    </row>
    <row r="72" spans="1:14" s="1" customFormat="1" ht="32.1" customHeight="1">
      <c r="A72" s="4">
        <v>70</v>
      </c>
      <c r="B72" s="17" t="s">
        <v>1646</v>
      </c>
      <c r="C72" s="35" t="s">
        <v>1221</v>
      </c>
      <c r="D72" s="35" t="s">
        <v>1152</v>
      </c>
      <c r="E72" s="35" t="s">
        <v>1207</v>
      </c>
      <c r="F72" s="37" t="s">
        <v>1222</v>
      </c>
      <c r="G72" s="35">
        <v>1</v>
      </c>
      <c r="H72" s="35">
        <v>210</v>
      </c>
      <c r="I72" s="35">
        <f t="shared" si="3"/>
        <v>210</v>
      </c>
      <c r="J72" s="35" t="s">
        <v>823</v>
      </c>
      <c r="K72" s="35" t="s">
        <v>823</v>
      </c>
      <c r="L72" s="35" t="s">
        <v>823</v>
      </c>
      <c r="M72" s="36" t="s">
        <v>1050</v>
      </c>
      <c r="N72" s="18"/>
    </row>
    <row r="73" spans="1:14" s="1" customFormat="1" ht="32.1" customHeight="1">
      <c r="A73" s="16">
        <v>71</v>
      </c>
      <c r="B73" s="17" t="s">
        <v>1223</v>
      </c>
      <c r="C73" s="35" t="s">
        <v>1224</v>
      </c>
      <c r="D73" s="35" t="s">
        <v>1152</v>
      </c>
      <c r="E73" s="35" t="s">
        <v>1207</v>
      </c>
      <c r="F73" s="37" t="s">
        <v>1225</v>
      </c>
      <c r="G73" s="35">
        <v>1</v>
      </c>
      <c r="H73" s="35">
        <v>305</v>
      </c>
      <c r="I73" s="35">
        <f t="shared" si="3"/>
        <v>305</v>
      </c>
      <c r="J73" s="35" t="s">
        <v>823</v>
      </c>
      <c r="K73" s="35" t="s">
        <v>823</v>
      </c>
      <c r="L73" s="35" t="s">
        <v>823</v>
      </c>
      <c r="M73" s="36" t="s">
        <v>1050</v>
      </c>
      <c r="N73" s="18"/>
    </row>
    <row r="74" spans="1:14" s="1" customFormat="1" ht="32.1" customHeight="1">
      <c r="A74" s="4">
        <v>72</v>
      </c>
      <c r="B74" s="17" t="s">
        <v>1226</v>
      </c>
      <c r="C74" s="35" t="s">
        <v>1224</v>
      </c>
      <c r="D74" s="35" t="s">
        <v>1152</v>
      </c>
      <c r="E74" s="35" t="s">
        <v>1207</v>
      </c>
      <c r="F74" s="37" t="s">
        <v>1227</v>
      </c>
      <c r="G74" s="35">
        <v>1</v>
      </c>
      <c r="H74" s="35">
        <v>305</v>
      </c>
      <c r="I74" s="35">
        <f t="shared" si="3"/>
        <v>305</v>
      </c>
      <c r="J74" s="35" t="s">
        <v>823</v>
      </c>
      <c r="K74" s="35" t="s">
        <v>823</v>
      </c>
      <c r="L74" s="35" t="s">
        <v>823</v>
      </c>
      <c r="M74" s="36" t="s">
        <v>1050</v>
      </c>
      <c r="N74" s="18"/>
    </row>
    <row r="75" spans="1:14" s="1" customFormat="1" ht="32.1" customHeight="1">
      <c r="A75" s="4">
        <v>73</v>
      </c>
      <c r="B75" s="17" t="s">
        <v>1228</v>
      </c>
      <c r="C75" s="35" t="s">
        <v>1229</v>
      </c>
      <c r="D75" s="35" t="s">
        <v>1152</v>
      </c>
      <c r="E75" s="35" t="s">
        <v>1207</v>
      </c>
      <c r="F75" s="37" t="s">
        <v>1230</v>
      </c>
      <c r="G75" s="35">
        <v>1</v>
      </c>
      <c r="H75" s="35">
        <v>270</v>
      </c>
      <c r="I75" s="35">
        <f t="shared" si="3"/>
        <v>270</v>
      </c>
      <c r="J75" s="35" t="s">
        <v>823</v>
      </c>
      <c r="K75" s="35" t="s">
        <v>823</v>
      </c>
      <c r="L75" s="35" t="s">
        <v>823</v>
      </c>
      <c r="M75" s="36" t="s">
        <v>1050</v>
      </c>
      <c r="N75" s="18"/>
    </row>
    <row r="76" spans="1:14" s="1" customFormat="1" ht="32.1" customHeight="1">
      <c r="A76" s="16">
        <v>74</v>
      </c>
      <c r="B76" s="17" t="s">
        <v>1231</v>
      </c>
      <c r="C76" s="35" t="s">
        <v>1232</v>
      </c>
      <c r="D76" s="35" t="s">
        <v>1152</v>
      </c>
      <c r="E76" s="35" t="s">
        <v>1207</v>
      </c>
      <c r="F76" s="37" t="s">
        <v>1233</v>
      </c>
      <c r="G76" s="35">
        <v>1</v>
      </c>
      <c r="H76" s="35">
        <v>175</v>
      </c>
      <c r="I76" s="35">
        <f t="shared" si="3"/>
        <v>175</v>
      </c>
      <c r="J76" s="35" t="s">
        <v>823</v>
      </c>
      <c r="K76" s="35" t="s">
        <v>823</v>
      </c>
      <c r="L76" s="35" t="s">
        <v>823</v>
      </c>
      <c r="M76" s="36" t="s">
        <v>1050</v>
      </c>
      <c r="N76" s="18"/>
    </row>
    <row r="77" spans="1:14" s="1" customFormat="1" ht="32.1" customHeight="1">
      <c r="A77" s="4">
        <v>75</v>
      </c>
      <c r="B77" s="17" t="s">
        <v>1234</v>
      </c>
      <c r="C77" s="35" t="s">
        <v>1235</v>
      </c>
      <c r="D77" s="35" t="s">
        <v>1236</v>
      </c>
      <c r="E77" s="35" t="s">
        <v>1237</v>
      </c>
      <c r="F77" s="37" t="s">
        <v>1238</v>
      </c>
      <c r="G77" s="35">
        <v>1</v>
      </c>
      <c r="H77" s="35">
        <v>220</v>
      </c>
      <c r="I77" s="35">
        <f t="shared" si="3"/>
        <v>220</v>
      </c>
      <c r="J77" s="35" t="s">
        <v>823</v>
      </c>
      <c r="K77" s="35" t="s">
        <v>636</v>
      </c>
      <c r="L77" s="35" t="s">
        <v>823</v>
      </c>
      <c r="M77" s="36" t="s">
        <v>1050</v>
      </c>
      <c r="N77" s="18"/>
    </row>
    <row r="78" spans="1:14" s="1" customFormat="1" ht="32.1" customHeight="1">
      <c r="A78" s="4">
        <v>76</v>
      </c>
      <c r="B78" s="17" t="s">
        <v>1239</v>
      </c>
      <c r="C78" s="35" t="s">
        <v>1240</v>
      </c>
      <c r="D78" s="35" t="s">
        <v>1121</v>
      </c>
      <c r="E78" s="35" t="s">
        <v>1207</v>
      </c>
      <c r="F78" s="37" t="s">
        <v>1241</v>
      </c>
      <c r="G78" s="35">
        <v>1</v>
      </c>
      <c r="H78" s="35">
        <v>395</v>
      </c>
      <c r="I78" s="35">
        <f t="shared" si="3"/>
        <v>395</v>
      </c>
      <c r="J78" s="35" t="s">
        <v>823</v>
      </c>
      <c r="K78" s="35" t="s">
        <v>823</v>
      </c>
      <c r="L78" s="35" t="s">
        <v>823</v>
      </c>
      <c r="M78" s="36" t="s">
        <v>1050</v>
      </c>
      <c r="N78" s="18"/>
    </row>
    <row r="79" spans="1:14" s="1" customFormat="1" ht="32.1" customHeight="1">
      <c r="A79" s="16">
        <v>77</v>
      </c>
      <c r="B79" s="17" t="s">
        <v>1242</v>
      </c>
      <c r="C79" s="35" t="s">
        <v>1243</v>
      </c>
      <c r="D79" s="35" t="s">
        <v>1244</v>
      </c>
      <c r="E79" s="35" t="s">
        <v>1237</v>
      </c>
      <c r="F79" s="37" t="s">
        <v>1245</v>
      </c>
      <c r="G79" s="35">
        <v>1</v>
      </c>
      <c r="H79" s="35">
        <v>280</v>
      </c>
      <c r="I79" s="35">
        <f t="shared" si="3"/>
        <v>280</v>
      </c>
      <c r="J79" s="35" t="s">
        <v>823</v>
      </c>
      <c r="K79" s="35" t="s">
        <v>823</v>
      </c>
      <c r="L79" s="35" t="s">
        <v>823</v>
      </c>
      <c r="M79" s="36" t="s">
        <v>1050</v>
      </c>
      <c r="N79" s="18"/>
    </row>
    <row r="80" spans="1:14" s="1" customFormat="1" ht="32.1" customHeight="1">
      <c r="A80" s="4">
        <v>78</v>
      </c>
      <c r="B80" s="17" t="s">
        <v>1246</v>
      </c>
      <c r="C80" s="35" t="s">
        <v>1247</v>
      </c>
      <c r="D80" s="35" t="s">
        <v>1248</v>
      </c>
      <c r="E80" s="35" t="s">
        <v>1207</v>
      </c>
      <c r="F80" s="37" t="s">
        <v>1249</v>
      </c>
      <c r="G80" s="35">
        <v>1</v>
      </c>
      <c r="H80" s="35">
        <v>875</v>
      </c>
      <c r="I80" s="35">
        <f t="shared" si="3"/>
        <v>875</v>
      </c>
      <c r="J80" s="35" t="s">
        <v>823</v>
      </c>
      <c r="K80" s="35" t="s">
        <v>823</v>
      </c>
      <c r="L80" s="35" t="s">
        <v>823</v>
      </c>
      <c r="M80" s="36" t="s">
        <v>1647</v>
      </c>
      <c r="N80" s="18"/>
    </row>
    <row r="81" spans="1:14" s="1" customFormat="1" ht="32.1" customHeight="1">
      <c r="A81" s="4">
        <v>79</v>
      </c>
      <c r="B81" s="17" t="s">
        <v>1250</v>
      </c>
      <c r="C81" s="35" t="s">
        <v>1251</v>
      </c>
      <c r="D81" s="35" t="s">
        <v>1252</v>
      </c>
      <c r="E81" s="35" t="s">
        <v>1207</v>
      </c>
      <c r="F81" s="37" t="s">
        <v>1253</v>
      </c>
      <c r="G81" s="35">
        <v>1</v>
      </c>
      <c r="H81" s="35">
        <v>910</v>
      </c>
      <c r="I81" s="35">
        <f t="shared" si="3"/>
        <v>910</v>
      </c>
      <c r="J81" s="35" t="s">
        <v>823</v>
      </c>
      <c r="K81" s="35" t="s">
        <v>823</v>
      </c>
      <c r="L81" s="35" t="s">
        <v>823</v>
      </c>
      <c r="M81" s="36" t="s">
        <v>1647</v>
      </c>
      <c r="N81" s="18"/>
    </row>
    <row r="82" spans="1:14" s="1" customFormat="1" ht="32.1" customHeight="1">
      <c r="A82" s="16">
        <v>80</v>
      </c>
      <c r="B82" s="17" t="s">
        <v>1254</v>
      </c>
      <c r="C82" s="35" t="s">
        <v>1255</v>
      </c>
      <c r="D82" s="35" t="s">
        <v>1256</v>
      </c>
      <c r="E82" s="35" t="s">
        <v>1207</v>
      </c>
      <c r="F82" s="37" t="s">
        <v>1257</v>
      </c>
      <c r="G82" s="35">
        <v>1</v>
      </c>
      <c r="H82" s="35">
        <v>945</v>
      </c>
      <c r="I82" s="35">
        <f t="shared" si="3"/>
        <v>945</v>
      </c>
      <c r="J82" s="35" t="s">
        <v>823</v>
      </c>
      <c r="K82" s="35" t="s">
        <v>823</v>
      </c>
      <c r="L82" s="35" t="s">
        <v>823</v>
      </c>
      <c r="M82" s="36" t="s">
        <v>1647</v>
      </c>
      <c r="N82" s="18"/>
    </row>
    <row r="83" spans="1:14" s="1" customFormat="1" ht="32.1" customHeight="1">
      <c r="A83" s="4">
        <v>81</v>
      </c>
      <c r="B83" s="17" t="s">
        <v>1258</v>
      </c>
      <c r="C83" s="35" t="s">
        <v>1259</v>
      </c>
      <c r="D83" s="35" t="s">
        <v>1256</v>
      </c>
      <c r="E83" s="35" t="s">
        <v>1207</v>
      </c>
      <c r="F83" s="37" t="s">
        <v>1260</v>
      </c>
      <c r="G83" s="35">
        <v>1</v>
      </c>
      <c r="H83" s="35">
        <v>945</v>
      </c>
      <c r="I83" s="35">
        <f t="shared" si="3"/>
        <v>945</v>
      </c>
      <c r="J83" s="35" t="s">
        <v>823</v>
      </c>
      <c r="K83" s="35" t="s">
        <v>823</v>
      </c>
      <c r="L83" s="35" t="s">
        <v>823</v>
      </c>
      <c r="M83" s="36" t="s">
        <v>1647</v>
      </c>
      <c r="N83" s="18"/>
    </row>
    <row r="84" spans="1:14" s="1" customFormat="1" ht="32.1" customHeight="1">
      <c r="A84" s="4">
        <v>82</v>
      </c>
      <c r="B84" s="17" t="s">
        <v>1261</v>
      </c>
      <c r="C84" s="35" t="s">
        <v>1262</v>
      </c>
      <c r="D84" s="35" t="s">
        <v>1256</v>
      </c>
      <c r="E84" s="35" t="s">
        <v>1207</v>
      </c>
      <c r="F84" s="37" t="s">
        <v>1263</v>
      </c>
      <c r="G84" s="35">
        <v>1</v>
      </c>
      <c r="H84" s="35">
        <v>945</v>
      </c>
      <c r="I84" s="35">
        <f t="shared" si="3"/>
        <v>945</v>
      </c>
      <c r="J84" s="35" t="s">
        <v>823</v>
      </c>
      <c r="K84" s="35" t="s">
        <v>823</v>
      </c>
      <c r="L84" s="35" t="s">
        <v>823</v>
      </c>
      <c r="M84" s="36" t="s">
        <v>1647</v>
      </c>
      <c r="N84" s="18"/>
    </row>
    <row r="85" spans="1:14" s="1" customFormat="1" ht="32.1" customHeight="1">
      <c r="A85" s="16">
        <v>83</v>
      </c>
      <c r="B85" s="17" t="s">
        <v>1264</v>
      </c>
      <c r="C85" s="35" t="s">
        <v>1265</v>
      </c>
      <c r="D85" s="35" t="s">
        <v>1266</v>
      </c>
      <c r="E85" s="35" t="s">
        <v>1207</v>
      </c>
      <c r="F85" s="37" t="s">
        <v>1267</v>
      </c>
      <c r="G85" s="35">
        <v>1</v>
      </c>
      <c r="H85" s="35">
        <v>1120</v>
      </c>
      <c r="I85" s="35">
        <f t="shared" si="3"/>
        <v>1120</v>
      </c>
      <c r="J85" s="35" t="s">
        <v>823</v>
      </c>
      <c r="K85" s="35" t="s">
        <v>823</v>
      </c>
      <c r="L85" s="35" t="s">
        <v>823</v>
      </c>
      <c r="M85" s="36" t="s">
        <v>1647</v>
      </c>
      <c r="N85" s="18"/>
    </row>
    <row r="86" spans="1:14" s="1" customFormat="1" ht="42.75" customHeight="1">
      <c r="A86" s="4">
        <v>84</v>
      </c>
      <c r="B86" s="17" t="s">
        <v>1268</v>
      </c>
      <c r="C86" s="35" t="s">
        <v>1269</v>
      </c>
      <c r="D86" s="35" t="s">
        <v>1244</v>
      </c>
      <c r="E86" s="35" t="s">
        <v>1237</v>
      </c>
      <c r="F86" s="37" t="s">
        <v>1270</v>
      </c>
      <c r="G86" s="35">
        <v>1</v>
      </c>
      <c r="H86" s="35">
        <v>280</v>
      </c>
      <c r="I86" s="35">
        <f t="shared" si="3"/>
        <v>280</v>
      </c>
      <c r="J86" s="35" t="s">
        <v>823</v>
      </c>
      <c r="K86" s="35" t="s">
        <v>1648</v>
      </c>
      <c r="L86" s="35" t="s">
        <v>823</v>
      </c>
      <c r="M86" s="36" t="s">
        <v>1050</v>
      </c>
      <c r="N86" s="18"/>
    </row>
    <row r="87" spans="1:14" s="1" customFormat="1" ht="32.1" customHeight="1">
      <c r="A87" s="4">
        <v>85</v>
      </c>
      <c r="B87" s="17" t="s">
        <v>1271</v>
      </c>
      <c r="C87" s="35" t="s">
        <v>1272</v>
      </c>
      <c r="D87" s="35" t="s">
        <v>1244</v>
      </c>
      <c r="E87" s="35" t="s">
        <v>1237</v>
      </c>
      <c r="F87" s="37" t="s">
        <v>1273</v>
      </c>
      <c r="G87" s="35">
        <v>1</v>
      </c>
      <c r="H87" s="35">
        <v>280</v>
      </c>
      <c r="I87" s="35">
        <f t="shared" si="3"/>
        <v>280</v>
      </c>
      <c r="J87" s="35" t="s">
        <v>823</v>
      </c>
      <c r="K87" s="35" t="s">
        <v>1648</v>
      </c>
      <c r="L87" s="35" t="s">
        <v>823</v>
      </c>
      <c r="M87" s="36" t="s">
        <v>1050</v>
      </c>
      <c r="N87" s="18"/>
    </row>
    <row r="88" spans="1:14" s="1" customFormat="1" ht="32.1" customHeight="1">
      <c r="A88" s="16">
        <v>86</v>
      </c>
      <c r="B88" s="17" t="s">
        <v>1274</v>
      </c>
      <c r="C88" s="35" t="s">
        <v>1272</v>
      </c>
      <c r="D88" s="35" t="s">
        <v>1244</v>
      </c>
      <c r="E88" s="35" t="s">
        <v>1237</v>
      </c>
      <c r="F88" s="37" t="s">
        <v>1275</v>
      </c>
      <c r="G88" s="35">
        <v>1</v>
      </c>
      <c r="H88" s="35">
        <v>280</v>
      </c>
      <c r="I88" s="35">
        <f t="shared" si="3"/>
        <v>280</v>
      </c>
      <c r="J88" s="35" t="s">
        <v>823</v>
      </c>
      <c r="K88" s="35" t="s">
        <v>1648</v>
      </c>
      <c r="L88" s="35" t="s">
        <v>823</v>
      </c>
      <c r="M88" s="36" t="s">
        <v>1050</v>
      </c>
      <c r="N88" s="18"/>
    </row>
    <row r="89" spans="1:14" s="1" customFormat="1" ht="39" customHeight="1">
      <c r="A89" s="4">
        <v>87</v>
      </c>
      <c r="B89" s="17" t="s">
        <v>1276</v>
      </c>
      <c r="C89" s="35" t="s">
        <v>1277</v>
      </c>
      <c r="D89" s="35" t="s">
        <v>1244</v>
      </c>
      <c r="E89" s="35" t="s">
        <v>1237</v>
      </c>
      <c r="F89" s="37" t="s">
        <v>1278</v>
      </c>
      <c r="G89" s="35">
        <v>1</v>
      </c>
      <c r="H89" s="35">
        <v>280</v>
      </c>
      <c r="I89" s="35">
        <f t="shared" si="3"/>
        <v>280</v>
      </c>
      <c r="J89" s="35" t="s">
        <v>823</v>
      </c>
      <c r="K89" s="35" t="s">
        <v>1648</v>
      </c>
      <c r="L89" s="35" t="s">
        <v>823</v>
      </c>
      <c r="M89" s="36" t="s">
        <v>1050</v>
      </c>
      <c r="N89" s="18"/>
    </row>
    <row r="90" spans="1:14" s="1" customFormat="1" ht="32.1" customHeight="1">
      <c r="A90" s="4">
        <v>88</v>
      </c>
      <c r="B90" s="17" t="s">
        <v>1279</v>
      </c>
      <c r="C90" s="35" t="s">
        <v>1277</v>
      </c>
      <c r="D90" s="35" t="s">
        <v>1244</v>
      </c>
      <c r="E90" s="35" t="s">
        <v>1237</v>
      </c>
      <c r="F90" s="37" t="s">
        <v>1280</v>
      </c>
      <c r="G90" s="35">
        <v>1</v>
      </c>
      <c r="H90" s="35">
        <v>280</v>
      </c>
      <c r="I90" s="35">
        <f t="shared" si="3"/>
        <v>280</v>
      </c>
      <c r="J90" s="35" t="s">
        <v>823</v>
      </c>
      <c r="K90" s="35" t="s">
        <v>1648</v>
      </c>
      <c r="L90" s="35" t="s">
        <v>823</v>
      </c>
      <c r="M90" s="36" t="s">
        <v>1050</v>
      </c>
      <c r="N90" s="18"/>
    </row>
    <row r="91" spans="1:14" s="1" customFormat="1" ht="32.1" customHeight="1">
      <c r="A91" s="16">
        <v>89</v>
      </c>
      <c r="B91" s="17" t="s">
        <v>1281</v>
      </c>
      <c r="C91" s="35" t="s">
        <v>1282</v>
      </c>
      <c r="D91" s="35" t="s">
        <v>1244</v>
      </c>
      <c r="E91" s="35" t="s">
        <v>1237</v>
      </c>
      <c r="F91" s="37" t="s">
        <v>1283</v>
      </c>
      <c r="G91" s="35">
        <v>1</v>
      </c>
      <c r="H91" s="35">
        <v>280</v>
      </c>
      <c r="I91" s="35">
        <f t="shared" si="3"/>
        <v>280</v>
      </c>
      <c r="J91" s="35" t="s">
        <v>823</v>
      </c>
      <c r="K91" s="35" t="s">
        <v>1648</v>
      </c>
      <c r="L91" s="35" t="s">
        <v>823</v>
      </c>
      <c r="M91" s="36" t="s">
        <v>1050</v>
      </c>
      <c r="N91" s="18"/>
    </row>
    <row r="92" spans="1:14" s="1" customFormat="1" ht="32.1" customHeight="1">
      <c r="A92" s="4">
        <v>90</v>
      </c>
      <c r="B92" s="17" t="s">
        <v>1284</v>
      </c>
      <c r="C92" s="35" t="s">
        <v>1282</v>
      </c>
      <c r="D92" s="35" t="s">
        <v>1244</v>
      </c>
      <c r="E92" s="35" t="s">
        <v>1237</v>
      </c>
      <c r="F92" s="37" t="s">
        <v>1285</v>
      </c>
      <c r="G92" s="35">
        <v>1</v>
      </c>
      <c r="H92" s="35">
        <v>280</v>
      </c>
      <c r="I92" s="35">
        <f t="shared" si="3"/>
        <v>280</v>
      </c>
      <c r="J92" s="35" t="s">
        <v>823</v>
      </c>
      <c r="K92" s="35" t="s">
        <v>1648</v>
      </c>
      <c r="L92" s="35" t="s">
        <v>823</v>
      </c>
      <c r="M92" s="36" t="s">
        <v>1050</v>
      </c>
      <c r="N92" s="18"/>
    </row>
    <row r="93" spans="1:14" s="1" customFormat="1" ht="32.1" customHeight="1">
      <c r="A93" s="4">
        <v>91</v>
      </c>
      <c r="B93" s="17" t="s">
        <v>1286</v>
      </c>
      <c r="C93" s="35" t="s">
        <v>1277</v>
      </c>
      <c r="D93" s="35" t="s">
        <v>1244</v>
      </c>
      <c r="E93" s="35" t="s">
        <v>1237</v>
      </c>
      <c r="F93" s="37" t="s">
        <v>1287</v>
      </c>
      <c r="G93" s="35">
        <v>1</v>
      </c>
      <c r="H93" s="35">
        <v>280</v>
      </c>
      <c r="I93" s="35">
        <f t="shared" si="3"/>
        <v>280</v>
      </c>
      <c r="J93" s="35" t="s">
        <v>823</v>
      </c>
      <c r="K93" s="35" t="s">
        <v>1648</v>
      </c>
      <c r="L93" s="35" t="s">
        <v>823</v>
      </c>
      <c r="M93" s="36" t="s">
        <v>1050</v>
      </c>
      <c r="N93" s="18"/>
    </row>
    <row r="94" spans="1:14" s="1" customFormat="1" ht="32.1" customHeight="1">
      <c r="A94" s="16">
        <v>92</v>
      </c>
      <c r="B94" s="17" t="s">
        <v>1288</v>
      </c>
      <c r="C94" s="35" t="s">
        <v>1289</v>
      </c>
      <c r="D94" s="35" t="s">
        <v>1244</v>
      </c>
      <c r="E94" s="35" t="s">
        <v>1237</v>
      </c>
      <c r="F94" s="37" t="s">
        <v>1290</v>
      </c>
      <c r="G94" s="35">
        <v>1</v>
      </c>
      <c r="H94" s="35">
        <v>280</v>
      </c>
      <c r="I94" s="35">
        <f t="shared" si="3"/>
        <v>280</v>
      </c>
      <c r="J94" s="35" t="s">
        <v>823</v>
      </c>
      <c r="K94" s="35" t="s">
        <v>1648</v>
      </c>
      <c r="L94" s="35" t="s">
        <v>823</v>
      </c>
      <c r="M94" s="36" t="s">
        <v>1050</v>
      </c>
      <c r="N94" s="18"/>
    </row>
    <row r="95" spans="1:14" s="1" customFormat="1" ht="32.1" customHeight="1">
      <c r="A95" s="4">
        <v>93</v>
      </c>
      <c r="B95" s="17" t="s">
        <v>1291</v>
      </c>
      <c r="C95" s="35" t="s">
        <v>1277</v>
      </c>
      <c r="D95" s="35" t="s">
        <v>1244</v>
      </c>
      <c r="E95" s="35" t="s">
        <v>1237</v>
      </c>
      <c r="F95" s="37" t="s">
        <v>1292</v>
      </c>
      <c r="G95" s="35">
        <v>1</v>
      </c>
      <c r="H95" s="35">
        <v>280</v>
      </c>
      <c r="I95" s="35">
        <f t="shared" si="3"/>
        <v>280</v>
      </c>
      <c r="J95" s="35" t="s">
        <v>823</v>
      </c>
      <c r="K95" s="35" t="s">
        <v>1648</v>
      </c>
      <c r="L95" s="35" t="s">
        <v>823</v>
      </c>
      <c r="M95" s="36" t="s">
        <v>1050</v>
      </c>
      <c r="N95" s="18"/>
    </row>
    <row r="96" spans="1:14" s="1" customFormat="1" ht="32.1" customHeight="1">
      <c r="A96" s="4">
        <v>94</v>
      </c>
      <c r="B96" s="17" t="s">
        <v>1293</v>
      </c>
      <c r="C96" s="35" t="s">
        <v>1294</v>
      </c>
      <c r="D96" s="35" t="s">
        <v>1244</v>
      </c>
      <c r="E96" s="35" t="s">
        <v>1237</v>
      </c>
      <c r="F96" s="37" t="s">
        <v>1295</v>
      </c>
      <c r="G96" s="35">
        <v>1</v>
      </c>
      <c r="H96" s="35">
        <v>280</v>
      </c>
      <c r="I96" s="35">
        <f t="shared" si="3"/>
        <v>280</v>
      </c>
      <c r="J96" s="35" t="s">
        <v>823</v>
      </c>
      <c r="K96" s="35" t="s">
        <v>1648</v>
      </c>
      <c r="L96" s="35" t="s">
        <v>823</v>
      </c>
      <c r="M96" s="36" t="s">
        <v>1050</v>
      </c>
      <c r="N96" s="18"/>
    </row>
    <row r="97" spans="1:14" s="1" customFormat="1" ht="32.1" customHeight="1">
      <c r="A97" s="16">
        <v>95</v>
      </c>
      <c r="B97" s="17" t="s">
        <v>1296</v>
      </c>
      <c r="C97" s="35" t="s">
        <v>1277</v>
      </c>
      <c r="D97" s="35" t="s">
        <v>1244</v>
      </c>
      <c r="E97" s="35" t="s">
        <v>1237</v>
      </c>
      <c r="F97" s="37" t="s">
        <v>1297</v>
      </c>
      <c r="G97" s="35">
        <v>1</v>
      </c>
      <c r="H97" s="35">
        <v>280</v>
      </c>
      <c r="I97" s="35">
        <f t="shared" si="3"/>
        <v>280</v>
      </c>
      <c r="J97" s="35" t="s">
        <v>823</v>
      </c>
      <c r="K97" s="35" t="s">
        <v>1648</v>
      </c>
      <c r="L97" s="35" t="s">
        <v>823</v>
      </c>
      <c r="M97" s="36" t="s">
        <v>1050</v>
      </c>
      <c r="N97" s="18"/>
    </row>
    <row r="98" spans="1:14" s="1" customFormat="1" ht="32.1" customHeight="1">
      <c r="A98" s="4">
        <v>96</v>
      </c>
      <c r="B98" s="17" t="s">
        <v>1298</v>
      </c>
      <c r="C98" s="35" t="s">
        <v>1282</v>
      </c>
      <c r="D98" s="35" t="s">
        <v>1244</v>
      </c>
      <c r="E98" s="35" t="s">
        <v>1237</v>
      </c>
      <c r="F98" s="37" t="s">
        <v>1299</v>
      </c>
      <c r="G98" s="35">
        <v>1</v>
      </c>
      <c r="H98" s="35">
        <v>280</v>
      </c>
      <c r="I98" s="35">
        <f t="shared" si="3"/>
        <v>280</v>
      </c>
      <c r="J98" s="35" t="s">
        <v>823</v>
      </c>
      <c r="K98" s="35" t="s">
        <v>1648</v>
      </c>
      <c r="L98" s="35" t="s">
        <v>823</v>
      </c>
      <c r="M98" s="36" t="s">
        <v>1050</v>
      </c>
      <c r="N98" s="18"/>
    </row>
    <row r="99" spans="1:14" s="1" customFormat="1" ht="32.1" customHeight="1">
      <c r="A99" s="4">
        <v>97</v>
      </c>
      <c r="B99" s="17" t="s">
        <v>1300</v>
      </c>
      <c r="C99" s="35" t="s">
        <v>1282</v>
      </c>
      <c r="D99" s="35" t="s">
        <v>1244</v>
      </c>
      <c r="E99" s="35" t="s">
        <v>1237</v>
      </c>
      <c r="F99" s="37" t="s">
        <v>1301</v>
      </c>
      <c r="G99" s="35">
        <v>1</v>
      </c>
      <c r="H99" s="35">
        <v>280</v>
      </c>
      <c r="I99" s="35">
        <f t="shared" si="3"/>
        <v>280</v>
      </c>
      <c r="J99" s="35" t="s">
        <v>823</v>
      </c>
      <c r="K99" s="35" t="s">
        <v>1648</v>
      </c>
      <c r="L99" s="35" t="s">
        <v>823</v>
      </c>
      <c r="M99" s="36" t="s">
        <v>1050</v>
      </c>
      <c r="N99" s="18"/>
    </row>
    <row r="100" spans="1:14" s="1" customFormat="1" ht="32.1" customHeight="1">
      <c r="A100" s="16">
        <v>98</v>
      </c>
      <c r="B100" s="17" t="s">
        <v>1302</v>
      </c>
      <c r="C100" s="35" t="s">
        <v>1303</v>
      </c>
      <c r="D100" s="35" t="s">
        <v>1244</v>
      </c>
      <c r="E100" s="35" t="s">
        <v>1237</v>
      </c>
      <c r="F100" s="37" t="s">
        <v>1304</v>
      </c>
      <c r="G100" s="35">
        <v>1</v>
      </c>
      <c r="H100" s="35">
        <v>280</v>
      </c>
      <c r="I100" s="35">
        <f t="shared" si="3"/>
        <v>280</v>
      </c>
      <c r="J100" s="35" t="s">
        <v>823</v>
      </c>
      <c r="K100" s="35" t="s">
        <v>1648</v>
      </c>
      <c r="L100" s="35" t="s">
        <v>823</v>
      </c>
      <c r="M100" s="36" t="s">
        <v>1050</v>
      </c>
      <c r="N100" s="18"/>
    </row>
    <row r="101" spans="1:14" s="1" customFormat="1" ht="32.1" customHeight="1">
      <c r="A101" s="4">
        <v>99</v>
      </c>
      <c r="B101" s="17" t="s">
        <v>1305</v>
      </c>
      <c r="C101" s="35" t="s">
        <v>1306</v>
      </c>
      <c r="D101" s="35" t="s">
        <v>1244</v>
      </c>
      <c r="E101" s="35" t="s">
        <v>1237</v>
      </c>
      <c r="F101" s="37" t="s">
        <v>1307</v>
      </c>
      <c r="G101" s="35">
        <v>1</v>
      </c>
      <c r="H101" s="35">
        <v>280</v>
      </c>
      <c r="I101" s="35">
        <f t="shared" si="3"/>
        <v>280</v>
      </c>
      <c r="J101" s="35" t="s">
        <v>823</v>
      </c>
      <c r="K101" s="35" t="s">
        <v>1648</v>
      </c>
      <c r="L101" s="35" t="s">
        <v>823</v>
      </c>
      <c r="M101" s="36" t="s">
        <v>1050</v>
      </c>
      <c r="N101" s="18"/>
    </row>
    <row r="102" spans="1:14" s="1" customFormat="1" ht="32.1" customHeight="1">
      <c r="A102" s="4">
        <v>100</v>
      </c>
      <c r="B102" s="17" t="s">
        <v>1308</v>
      </c>
      <c r="C102" s="35" t="s">
        <v>1277</v>
      </c>
      <c r="D102" s="35" t="s">
        <v>1244</v>
      </c>
      <c r="E102" s="35" t="s">
        <v>1237</v>
      </c>
      <c r="F102" s="37" t="s">
        <v>1309</v>
      </c>
      <c r="G102" s="35">
        <v>1</v>
      </c>
      <c r="H102" s="35">
        <v>280</v>
      </c>
      <c r="I102" s="35">
        <f t="shared" si="3"/>
        <v>280</v>
      </c>
      <c r="J102" s="35" t="s">
        <v>823</v>
      </c>
      <c r="K102" s="35" t="s">
        <v>1648</v>
      </c>
      <c r="L102" s="35" t="s">
        <v>823</v>
      </c>
      <c r="M102" s="36" t="s">
        <v>1050</v>
      </c>
      <c r="N102" s="18"/>
    </row>
    <row r="103" spans="1:14" s="1" customFormat="1" ht="32.1" customHeight="1">
      <c r="A103" s="16">
        <v>101</v>
      </c>
      <c r="B103" s="17" t="s">
        <v>1310</v>
      </c>
      <c r="C103" s="35" t="s">
        <v>1282</v>
      </c>
      <c r="D103" s="35" t="s">
        <v>1244</v>
      </c>
      <c r="E103" s="35" t="s">
        <v>1237</v>
      </c>
      <c r="F103" s="37" t="s">
        <v>1311</v>
      </c>
      <c r="G103" s="35">
        <v>1</v>
      </c>
      <c r="H103" s="35">
        <v>280</v>
      </c>
      <c r="I103" s="35">
        <f t="shared" si="3"/>
        <v>280</v>
      </c>
      <c r="J103" s="35" t="s">
        <v>823</v>
      </c>
      <c r="K103" s="35" t="s">
        <v>1648</v>
      </c>
      <c r="L103" s="35" t="s">
        <v>823</v>
      </c>
      <c r="M103" s="36" t="s">
        <v>1050</v>
      </c>
      <c r="N103" s="18"/>
    </row>
    <row r="104" spans="1:14" s="1" customFormat="1" ht="32.1" customHeight="1">
      <c r="A104" s="4">
        <v>102</v>
      </c>
      <c r="B104" s="17" t="s">
        <v>1312</v>
      </c>
      <c r="C104" s="35" t="s">
        <v>1306</v>
      </c>
      <c r="D104" s="35" t="s">
        <v>1244</v>
      </c>
      <c r="E104" s="35" t="s">
        <v>1237</v>
      </c>
      <c r="F104" s="37" t="s">
        <v>1313</v>
      </c>
      <c r="G104" s="35">
        <v>1</v>
      </c>
      <c r="H104" s="35">
        <v>280</v>
      </c>
      <c r="I104" s="35">
        <f t="shared" si="3"/>
        <v>280</v>
      </c>
      <c r="J104" s="35" t="s">
        <v>823</v>
      </c>
      <c r="K104" s="35" t="s">
        <v>1648</v>
      </c>
      <c r="L104" s="35" t="s">
        <v>823</v>
      </c>
      <c r="M104" s="36" t="s">
        <v>1050</v>
      </c>
      <c r="N104" s="18"/>
    </row>
    <row r="105" spans="1:14" s="1" customFormat="1" ht="32.1" customHeight="1">
      <c r="A105" s="4">
        <v>103</v>
      </c>
      <c r="B105" s="17" t="s">
        <v>1314</v>
      </c>
      <c r="C105" s="35" t="s">
        <v>1272</v>
      </c>
      <c r="D105" s="35" t="s">
        <v>1244</v>
      </c>
      <c r="E105" s="35" t="s">
        <v>1237</v>
      </c>
      <c r="F105" s="37" t="s">
        <v>1315</v>
      </c>
      <c r="G105" s="35">
        <v>1</v>
      </c>
      <c r="H105" s="35">
        <v>280</v>
      </c>
      <c r="I105" s="35">
        <f t="shared" si="3"/>
        <v>280</v>
      </c>
      <c r="J105" s="35" t="s">
        <v>823</v>
      </c>
      <c r="K105" s="35" t="s">
        <v>1648</v>
      </c>
      <c r="L105" s="35" t="s">
        <v>823</v>
      </c>
      <c r="M105" s="36" t="s">
        <v>1050</v>
      </c>
      <c r="N105" s="18"/>
    </row>
    <row r="106" spans="1:14" s="1" customFormat="1" ht="37.5" customHeight="1">
      <c r="A106" s="16">
        <v>104</v>
      </c>
      <c r="B106" s="17" t="s">
        <v>1316</v>
      </c>
      <c r="C106" s="35" t="s">
        <v>1306</v>
      </c>
      <c r="D106" s="35" t="s">
        <v>1244</v>
      </c>
      <c r="E106" s="35" t="s">
        <v>1237</v>
      </c>
      <c r="F106" s="37" t="s">
        <v>1317</v>
      </c>
      <c r="G106" s="35">
        <v>1</v>
      </c>
      <c r="H106" s="35">
        <v>280</v>
      </c>
      <c r="I106" s="35">
        <f t="shared" si="3"/>
        <v>280</v>
      </c>
      <c r="J106" s="35" t="s">
        <v>823</v>
      </c>
      <c r="K106" s="35" t="s">
        <v>1648</v>
      </c>
      <c r="L106" s="35" t="s">
        <v>823</v>
      </c>
      <c r="M106" s="36" t="s">
        <v>1050</v>
      </c>
      <c r="N106" s="18"/>
    </row>
    <row r="107" spans="1:14" s="1" customFormat="1" ht="32.1" customHeight="1">
      <c r="A107" s="4">
        <v>105</v>
      </c>
      <c r="B107" s="17" t="s">
        <v>1318</v>
      </c>
      <c r="C107" s="35" t="s">
        <v>1282</v>
      </c>
      <c r="D107" s="35" t="s">
        <v>1244</v>
      </c>
      <c r="E107" s="35" t="s">
        <v>1237</v>
      </c>
      <c r="F107" s="37" t="s">
        <v>1319</v>
      </c>
      <c r="G107" s="35">
        <v>1</v>
      </c>
      <c r="H107" s="35">
        <v>280</v>
      </c>
      <c r="I107" s="35">
        <f t="shared" si="3"/>
        <v>280</v>
      </c>
      <c r="J107" s="35" t="s">
        <v>823</v>
      </c>
      <c r="K107" s="35" t="s">
        <v>1648</v>
      </c>
      <c r="L107" s="35" t="s">
        <v>823</v>
      </c>
      <c r="M107" s="36" t="s">
        <v>1050</v>
      </c>
      <c r="N107" s="18"/>
    </row>
    <row r="108" spans="1:14" s="1" customFormat="1" ht="32.1" customHeight="1">
      <c r="A108" s="4">
        <v>106</v>
      </c>
      <c r="B108" s="17" t="s">
        <v>1320</v>
      </c>
      <c r="C108" s="35" t="s">
        <v>1321</v>
      </c>
      <c r="D108" s="35" t="s">
        <v>1244</v>
      </c>
      <c r="E108" s="35" t="s">
        <v>1237</v>
      </c>
      <c r="F108" s="37" t="s">
        <v>1322</v>
      </c>
      <c r="G108" s="35">
        <v>1</v>
      </c>
      <c r="H108" s="35">
        <v>280</v>
      </c>
      <c r="I108" s="35">
        <f t="shared" si="3"/>
        <v>280</v>
      </c>
      <c r="J108" s="35" t="s">
        <v>823</v>
      </c>
      <c r="K108" s="35" t="s">
        <v>1648</v>
      </c>
      <c r="L108" s="35" t="s">
        <v>823</v>
      </c>
      <c r="M108" s="36" t="s">
        <v>1050</v>
      </c>
      <c r="N108" s="18"/>
    </row>
    <row r="109" spans="1:14" s="1" customFormat="1" ht="32.1" customHeight="1">
      <c r="A109" s="16">
        <v>107</v>
      </c>
      <c r="B109" s="17" t="s">
        <v>1323</v>
      </c>
      <c r="C109" s="35" t="s">
        <v>1324</v>
      </c>
      <c r="D109" s="35" t="s">
        <v>1244</v>
      </c>
      <c r="E109" s="35" t="s">
        <v>1237</v>
      </c>
      <c r="F109" s="37" t="s">
        <v>1325</v>
      </c>
      <c r="G109" s="35">
        <v>1</v>
      </c>
      <c r="H109" s="35">
        <v>280</v>
      </c>
      <c r="I109" s="35">
        <f t="shared" si="3"/>
        <v>280</v>
      </c>
      <c r="J109" s="35" t="s">
        <v>823</v>
      </c>
      <c r="K109" s="35" t="s">
        <v>1648</v>
      </c>
      <c r="L109" s="35" t="s">
        <v>823</v>
      </c>
      <c r="M109" s="36" t="s">
        <v>1050</v>
      </c>
      <c r="N109" s="18"/>
    </row>
    <row r="110" spans="1:14" s="1" customFormat="1" ht="39.75" customHeight="1">
      <c r="A110" s="4">
        <v>108</v>
      </c>
      <c r="B110" s="17" t="s">
        <v>1326</v>
      </c>
      <c r="C110" s="35" t="s">
        <v>1294</v>
      </c>
      <c r="D110" s="35" t="s">
        <v>1244</v>
      </c>
      <c r="E110" s="35" t="s">
        <v>1237</v>
      </c>
      <c r="F110" s="37" t="s">
        <v>1327</v>
      </c>
      <c r="G110" s="35">
        <v>1</v>
      </c>
      <c r="H110" s="35">
        <v>280</v>
      </c>
      <c r="I110" s="35">
        <f t="shared" si="3"/>
        <v>280</v>
      </c>
      <c r="J110" s="35" t="s">
        <v>823</v>
      </c>
      <c r="K110" s="35" t="s">
        <v>1648</v>
      </c>
      <c r="L110" s="35" t="s">
        <v>823</v>
      </c>
      <c r="M110" s="36" t="s">
        <v>1050</v>
      </c>
      <c r="N110" s="18"/>
    </row>
    <row r="111" spans="1:14" s="1" customFormat="1" ht="32.1" customHeight="1">
      <c r="A111" s="4">
        <v>109</v>
      </c>
      <c r="B111" s="17" t="s">
        <v>1328</v>
      </c>
      <c r="C111" s="35" t="s">
        <v>1282</v>
      </c>
      <c r="D111" s="35" t="s">
        <v>1244</v>
      </c>
      <c r="E111" s="35" t="s">
        <v>1237</v>
      </c>
      <c r="F111" s="37" t="s">
        <v>1329</v>
      </c>
      <c r="G111" s="35">
        <v>1</v>
      </c>
      <c r="H111" s="35">
        <v>280</v>
      </c>
      <c r="I111" s="35">
        <f t="shared" si="3"/>
        <v>280</v>
      </c>
      <c r="J111" s="35" t="s">
        <v>823</v>
      </c>
      <c r="K111" s="35" t="s">
        <v>1648</v>
      </c>
      <c r="L111" s="35" t="s">
        <v>823</v>
      </c>
      <c r="M111" s="36" t="s">
        <v>1050</v>
      </c>
      <c r="N111" s="18"/>
    </row>
    <row r="112" spans="1:14" s="1" customFormat="1" ht="32.1" customHeight="1">
      <c r="A112" s="16">
        <v>110</v>
      </c>
      <c r="B112" s="17" t="s">
        <v>1330</v>
      </c>
      <c r="C112" s="35" t="s">
        <v>1306</v>
      </c>
      <c r="D112" s="35" t="s">
        <v>1244</v>
      </c>
      <c r="E112" s="35" t="s">
        <v>1237</v>
      </c>
      <c r="F112" s="37" t="s">
        <v>1331</v>
      </c>
      <c r="G112" s="35">
        <v>1</v>
      </c>
      <c r="H112" s="35">
        <v>280</v>
      </c>
      <c r="I112" s="35">
        <f t="shared" si="3"/>
        <v>280</v>
      </c>
      <c r="J112" s="35" t="s">
        <v>823</v>
      </c>
      <c r="K112" s="35" t="s">
        <v>1648</v>
      </c>
      <c r="L112" s="35" t="s">
        <v>823</v>
      </c>
      <c r="M112" s="36" t="s">
        <v>1050</v>
      </c>
      <c r="N112" s="18"/>
    </row>
    <row r="113" spans="1:14" s="1" customFormat="1" ht="32.1" customHeight="1">
      <c r="A113" s="4">
        <v>111</v>
      </c>
      <c r="B113" s="17" t="s">
        <v>979</v>
      </c>
      <c r="C113" s="35" t="s">
        <v>980</v>
      </c>
      <c r="D113" s="35" t="s">
        <v>977</v>
      </c>
      <c r="E113" s="35" t="s">
        <v>981</v>
      </c>
      <c r="F113" s="37">
        <v>1406315508</v>
      </c>
      <c r="G113" s="35">
        <v>1</v>
      </c>
      <c r="H113" s="35">
        <v>329</v>
      </c>
      <c r="I113" s="35">
        <f t="shared" si="3"/>
        <v>329</v>
      </c>
      <c r="J113" s="35" t="s">
        <v>823</v>
      </c>
      <c r="K113" s="35" t="s">
        <v>823</v>
      </c>
      <c r="L113" s="35" t="s">
        <v>823</v>
      </c>
      <c r="M113" s="36" t="s">
        <v>1050</v>
      </c>
      <c r="N113" s="18"/>
    </row>
    <row r="114" spans="1:14" s="1" customFormat="1" ht="32.1" customHeight="1">
      <c r="A114" s="4">
        <v>112</v>
      </c>
      <c r="B114" s="17" t="s">
        <v>982</v>
      </c>
      <c r="C114" s="35" t="s">
        <v>980</v>
      </c>
      <c r="D114" s="35" t="s">
        <v>977</v>
      </c>
      <c r="E114" s="35" t="s">
        <v>981</v>
      </c>
      <c r="F114" s="37">
        <v>9781406357783</v>
      </c>
      <c r="G114" s="35">
        <v>1</v>
      </c>
      <c r="H114" s="35">
        <v>384</v>
      </c>
      <c r="I114" s="35">
        <f t="shared" si="3"/>
        <v>384</v>
      </c>
      <c r="J114" s="35" t="s">
        <v>823</v>
      </c>
      <c r="K114" s="35" t="s">
        <v>823</v>
      </c>
      <c r="L114" s="35" t="s">
        <v>823</v>
      </c>
      <c r="M114" s="36" t="s">
        <v>1050</v>
      </c>
      <c r="N114" s="18"/>
    </row>
    <row r="115" spans="1:14" s="1" customFormat="1" ht="32.1" customHeight="1">
      <c r="A115" s="16">
        <v>113</v>
      </c>
      <c r="B115" s="17" t="s">
        <v>983</v>
      </c>
      <c r="C115" s="35" t="s">
        <v>980</v>
      </c>
      <c r="D115" s="35" t="s">
        <v>977</v>
      </c>
      <c r="E115" s="35" t="s">
        <v>981</v>
      </c>
      <c r="F115" s="37">
        <v>1406308129</v>
      </c>
      <c r="G115" s="35">
        <v>1</v>
      </c>
      <c r="H115" s="35">
        <v>329</v>
      </c>
      <c r="I115" s="35">
        <f t="shared" si="3"/>
        <v>329</v>
      </c>
      <c r="J115" s="35" t="s">
        <v>823</v>
      </c>
      <c r="K115" s="35" t="s">
        <v>823</v>
      </c>
      <c r="L115" s="35" t="s">
        <v>823</v>
      </c>
      <c r="M115" s="36" t="s">
        <v>1050</v>
      </c>
      <c r="N115" s="18"/>
    </row>
    <row r="116" spans="1:14" s="1" customFormat="1" ht="32.1" customHeight="1">
      <c r="A116" s="4">
        <v>114</v>
      </c>
      <c r="B116" s="17" t="s">
        <v>984</v>
      </c>
      <c r="C116" s="35" t="s">
        <v>980</v>
      </c>
      <c r="D116" s="35" t="s">
        <v>978</v>
      </c>
      <c r="E116" s="35" t="s">
        <v>985</v>
      </c>
      <c r="F116" s="37">
        <v>9780786836512</v>
      </c>
      <c r="G116" s="35">
        <v>1</v>
      </c>
      <c r="H116" s="35">
        <v>245</v>
      </c>
      <c r="I116" s="35">
        <f t="shared" si="3"/>
        <v>245</v>
      </c>
      <c r="J116" s="35" t="s">
        <v>1649</v>
      </c>
      <c r="K116" s="35" t="s">
        <v>1649</v>
      </c>
      <c r="L116" s="35" t="s">
        <v>1649</v>
      </c>
      <c r="M116" s="36" t="s">
        <v>1650</v>
      </c>
      <c r="N116" s="18"/>
    </row>
    <row r="117" spans="1:14" s="1" customFormat="1" ht="32.1" customHeight="1">
      <c r="A117" s="4">
        <v>115</v>
      </c>
      <c r="B117" s="17" t="s">
        <v>986</v>
      </c>
      <c r="C117" s="35" t="s">
        <v>980</v>
      </c>
      <c r="D117" s="35" t="s">
        <v>978</v>
      </c>
      <c r="E117" s="35" t="s">
        <v>985</v>
      </c>
      <c r="F117" s="37">
        <v>9780786836505</v>
      </c>
      <c r="G117" s="35">
        <v>1</v>
      </c>
      <c r="H117" s="35">
        <v>245</v>
      </c>
      <c r="I117" s="35">
        <f t="shared" si="3"/>
        <v>245</v>
      </c>
      <c r="J117" s="35" t="s">
        <v>1649</v>
      </c>
      <c r="K117" s="35" t="s">
        <v>1649</v>
      </c>
      <c r="L117" s="35" t="s">
        <v>1649</v>
      </c>
      <c r="M117" s="36" t="s">
        <v>1650</v>
      </c>
      <c r="N117" s="18"/>
    </row>
    <row r="118" spans="1:14" s="1" customFormat="1" ht="32.1" customHeight="1">
      <c r="A118" s="16">
        <v>116</v>
      </c>
      <c r="B118" s="17" t="s">
        <v>987</v>
      </c>
      <c r="C118" s="35" t="s">
        <v>980</v>
      </c>
      <c r="D118" s="35" t="s">
        <v>977</v>
      </c>
      <c r="E118" s="35" t="s">
        <v>981</v>
      </c>
      <c r="F118" s="37">
        <v>1844285138</v>
      </c>
      <c r="G118" s="35">
        <v>1</v>
      </c>
      <c r="H118" s="35">
        <v>329</v>
      </c>
      <c r="I118" s="35">
        <f t="shared" si="3"/>
        <v>329</v>
      </c>
      <c r="J118" s="35" t="s">
        <v>1649</v>
      </c>
      <c r="K118" s="35" t="s">
        <v>1649</v>
      </c>
      <c r="L118" s="35" t="s">
        <v>1649</v>
      </c>
      <c r="M118" s="36" t="s">
        <v>1650</v>
      </c>
      <c r="N118" s="18"/>
    </row>
    <row r="119" spans="1:14" s="1" customFormat="1" ht="32.1" customHeight="1">
      <c r="A119" s="4">
        <v>117</v>
      </c>
      <c r="B119" s="17" t="s">
        <v>988</v>
      </c>
      <c r="C119" s="35" t="s">
        <v>980</v>
      </c>
      <c r="D119" s="35" t="s">
        <v>989</v>
      </c>
      <c r="E119" s="35" t="s">
        <v>981</v>
      </c>
      <c r="F119" s="37">
        <v>9781406389012</v>
      </c>
      <c r="G119" s="35">
        <v>1</v>
      </c>
      <c r="H119" s="35">
        <v>384</v>
      </c>
      <c r="I119" s="35">
        <f t="shared" si="3"/>
        <v>384</v>
      </c>
      <c r="J119" s="35" t="s">
        <v>1649</v>
      </c>
      <c r="K119" s="35" t="s">
        <v>1649</v>
      </c>
      <c r="L119" s="35" t="s">
        <v>1649</v>
      </c>
      <c r="M119" s="36" t="s">
        <v>1650</v>
      </c>
      <c r="N119" s="18"/>
    </row>
    <row r="120" spans="1:14" s="1" customFormat="1" ht="32.1" customHeight="1">
      <c r="A120" s="4">
        <v>118</v>
      </c>
      <c r="B120" s="17" t="s">
        <v>990</v>
      </c>
      <c r="C120" s="35" t="s">
        <v>980</v>
      </c>
      <c r="D120" s="35" t="s">
        <v>989</v>
      </c>
      <c r="E120" s="35" t="s">
        <v>981</v>
      </c>
      <c r="F120" s="37" t="s">
        <v>991</v>
      </c>
      <c r="G120" s="35">
        <v>1</v>
      </c>
      <c r="H120" s="35">
        <v>384</v>
      </c>
      <c r="I120" s="35">
        <f t="shared" si="3"/>
        <v>384</v>
      </c>
      <c r="J120" s="35" t="s">
        <v>1649</v>
      </c>
      <c r="K120" s="35" t="s">
        <v>1649</v>
      </c>
      <c r="L120" s="35" t="s">
        <v>1649</v>
      </c>
      <c r="M120" s="36" t="s">
        <v>1650</v>
      </c>
      <c r="N120" s="18"/>
    </row>
    <row r="121" spans="1:14" s="1" customFormat="1" ht="32.1" customHeight="1">
      <c r="A121" s="16">
        <v>119</v>
      </c>
      <c r="B121" s="17" t="s">
        <v>992</v>
      </c>
      <c r="C121" s="35" t="s">
        <v>993</v>
      </c>
      <c r="D121" s="35" t="s">
        <v>994</v>
      </c>
      <c r="E121" s="35" t="s">
        <v>985</v>
      </c>
      <c r="F121" s="37">
        <v>9780735843103</v>
      </c>
      <c r="G121" s="35">
        <v>1</v>
      </c>
      <c r="H121" s="35">
        <v>663</v>
      </c>
      <c r="I121" s="35">
        <f t="shared" si="3"/>
        <v>663</v>
      </c>
      <c r="J121" s="35" t="s">
        <v>1649</v>
      </c>
      <c r="K121" s="35" t="s">
        <v>1649</v>
      </c>
      <c r="L121" s="35" t="s">
        <v>1649</v>
      </c>
      <c r="M121" s="36" t="s">
        <v>1650</v>
      </c>
      <c r="N121" s="18"/>
    </row>
    <row r="122" spans="1:14" s="1" customFormat="1" ht="32.1" customHeight="1">
      <c r="A122" s="4">
        <v>120</v>
      </c>
      <c r="B122" s="17" t="s">
        <v>995</v>
      </c>
      <c r="C122" s="35" t="s">
        <v>996</v>
      </c>
      <c r="D122" s="35" t="s">
        <v>997</v>
      </c>
      <c r="E122" s="35" t="s">
        <v>985</v>
      </c>
      <c r="F122" s="37">
        <v>9780374423285</v>
      </c>
      <c r="G122" s="35">
        <v>1</v>
      </c>
      <c r="H122" s="35">
        <v>315</v>
      </c>
      <c r="I122" s="35">
        <f t="shared" si="3"/>
        <v>315</v>
      </c>
      <c r="J122" s="35" t="s">
        <v>1649</v>
      </c>
      <c r="K122" s="35" t="s">
        <v>1649</v>
      </c>
      <c r="L122" s="35" t="s">
        <v>1649</v>
      </c>
      <c r="M122" s="36" t="s">
        <v>1650</v>
      </c>
      <c r="N122" s="18"/>
    </row>
    <row r="123" spans="1:14" s="1" customFormat="1" ht="32.1" customHeight="1">
      <c r="A123" s="4">
        <v>121</v>
      </c>
      <c r="B123" s="17" t="s">
        <v>998</v>
      </c>
      <c r="C123" s="35" t="s">
        <v>999</v>
      </c>
      <c r="D123" s="35" t="s">
        <v>1000</v>
      </c>
      <c r="E123" s="35" t="s">
        <v>985</v>
      </c>
      <c r="F123" s="37" t="s">
        <v>1001</v>
      </c>
      <c r="G123" s="35">
        <v>1</v>
      </c>
      <c r="H123" s="35">
        <v>367</v>
      </c>
      <c r="I123" s="35">
        <f t="shared" si="3"/>
        <v>367</v>
      </c>
      <c r="J123" s="35" t="s">
        <v>1649</v>
      </c>
      <c r="K123" s="35" t="s">
        <v>1649</v>
      </c>
      <c r="L123" s="35" t="s">
        <v>1649</v>
      </c>
      <c r="M123" s="36" t="s">
        <v>1650</v>
      </c>
      <c r="N123" s="18"/>
    </row>
    <row r="124" spans="1:14" s="1" customFormat="1" ht="32.1" customHeight="1">
      <c r="A124" s="16">
        <v>122</v>
      </c>
      <c r="B124" s="17" t="s">
        <v>1002</v>
      </c>
      <c r="C124" s="35" t="s">
        <v>1003</v>
      </c>
      <c r="D124" s="35" t="s">
        <v>1004</v>
      </c>
      <c r="E124" s="35" t="s">
        <v>985</v>
      </c>
      <c r="F124" s="37">
        <v>9781452152349</v>
      </c>
      <c r="G124" s="35">
        <v>1</v>
      </c>
      <c r="H124" s="35">
        <v>680</v>
      </c>
      <c r="I124" s="35">
        <f t="shared" si="3"/>
        <v>680</v>
      </c>
      <c r="J124" s="35" t="s">
        <v>1649</v>
      </c>
      <c r="K124" s="35" t="s">
        <v>1649</v>
      </c>
      <c r="L124" s="35" t="s">
        <v>1649</v>
      </c>
      <c r="M124" s="36" t="s">
        <v>1650</v>
      </c>
      <c r="N124" s="18"/>
    </row>
    <row r="125" spans="1:14" s="1" customFormat="1" ht="32.1" customHeight="1">
      <c r="A125" s="4">
        <v>123</v>
      </c>
      <c r="B125" s="17" t="s">
        <v>1005</v>
      </c>
      <c r="C125" s="35" t="s">
        <v>1006</v>
      </c>
      <c r="D125" s="35" t="s">
        <v>977</v>
      </c>
      <c r="E125" s="35" t="s">
        <v>981</v>
      </c>
      <c r="F125" s="37" t="s">
        <v>1007</v>
      </c>
      <c r="G125" s="35">
        <v>1</v>
      </c>
      <c r="H125" s="35">
        <v>361</v>
      </c>
      <c r="I125" s="35">
        <f t="shared" si="3"/>
        <v>361</v>
      </c>
      <c r="J125" s="35" t="s">
        <v>1649</v>
      </c>
      <c r="K125" s="35" t="s">
        <v>1649</v>
      </c>
      <c r="L125" s="35" t="s">
        <v>1649</v>
      </c>
      <c r="M125" s="36" t="s">
        <v>1650</v>
      </c>
      <c r="N125" s="18"/>
    </row>
    <row r="126" spans="1:14" s="1" customFormat="1" ht="32.1" customHeight="1">
      <c r="A126" s="4">
        <v>124</v>
      </c>
      <c r="B126" s="17" t="s">
        <v>1008</v>
      </c>
      <c r="C126" s="35" t="s">
        <v>1006</v>
      </c>
      <c r="D126" s="35" t="s">
        <v>1009</v>
      </c>
      <c r="E126" s="35" t="s">
        <v>985</v>
      </c>
      <c r="F126" s="37">
        <v>9780763698713</v>
      </c>
      <c r="G126" s="35">
        <v>1</v>
      </c>
      <c r="H126" s="35">
        <v>280</v>
      </c>
      <c r="I126" s="35">
        <f t="shared" si="3"/>
        <v>280</v>
      </c>
      <c r="J126" s="35" t="s">
        <v>1649</v>
      </c>
      <c r="K126" s="35" t="s">
        <v>1649</v>
      </c>
      <c r="L126" s="35" t="s">
        <v>1649</v>
      </c>
      <c r="M126" s="36" t="s">
        <v>1650</v>
      </c>
      <c r="N126" s="18"/>
    </row>
    <row r="127" spans="1:14" s="1" customFormat="1" ht="32.1" customHeight="1">
      <c r="A127" s="16">
        <v>125</v>
      </c>
      <c r="B127" s="17" t="s">
        <v>1010</v>
      </c>
      <c r="C127" s="35" t="s">
        <v>1006</v>
      </c>
      <c r="D127" s="35" t="s">
        <v>989</v>
      </c>
      <c r="E127" s="35" t="s">
        <v>981</v>
      </c>
      <c r="F127" s="37">
        <v>9781406380071</v>
      </c>
      <c r="G127" s="35">
        <v>1</v>
      </c>
      <c r="H127" s="35">
        <v>439</v>
      </c>
      <c r="I127" s="35">
        <f t="shared" si="3"/>
        <v>439</v>
      </c>
      <c r="J127" s="35" t="s">
        <v>823</v>
      </c>
      <c r="K127" s="35" t="s">
        <v>823</v>
      </c>
      <c r="L127" s="35" t="s">
        <v>823</v>
      </c>
      <c r="M127" s="36" t="s">
        <v>1050</v>
      </c>
      <c r="N127" s="18"/>
    </row>
    <row r="128" spans="1:14" s="1" customFormat="1" ht="32.1" customHeight="1">
      <c r="A128" s="4">
        <v>126</v>
      </c>
      <c r="B128" s="17" t="s">
        <v>1011</v>
      </c>
      <c r="C128" s="35" t="s">
        <v>1006</v>
      </c>
      <c r="D128" s="35" t="s">
        <v>1012</v>
      </c>
      <c r="E128" s="35" t="s">
        <v>985</v>
      </c>
      <c r="F128" s="37">
        <v>9780763628932</v>
      </c>
      <c r="G128" s="35">
        <v>1</v>
      </c>
      <c r="H128" s="35">
        <v>455</v>
      </c>
      <c r="I128" s="35">
        <f t="shared" si="3"/>
        <v>455</v>
      </c>
      <c r="J128" s="35" t="s">
        <v>1649</v>
      </c>
      <c r="K128" s="35" t="s">
        <v>1649</v>
      </c>
      <c r="L128" s="35" t="s">
        <v>1649</v>
      </c>
      <c r="M128" s="36" t="s">
        <v>1650</v>
      </c>
      <c r="N128" s="18"/>
    </row>
    <row r="129" spans="1:14" s="1" customFormat="1" ht="32.1" customHeight="1">
      <c r="A129" s="4">
        <v>127</v>
      </c>
      <c r="B129" s="17" t="s">
        <v>1013</v>
      </c>
      <c r="C129" s="35" t="s">
        <v>1014</v>
      </c>
      <c r="D129" s="35" t="s">
        <v>1015</v>
      </c>
      <c r="E129" s="35" t="s">
        <v>985</v>
      </c>
      <c r="F129" s="37">
        <v>9780062408747</v>
      </c>
      <c r="G129" s="35">
        <v>1</v>
      </c>
      <c r="H129" s="35">
        <v>280</v>
      </c>
      <c r="I129" s="35">
        <f t="shared" si="3"/>
        <v>280</v>
      </c>
      <c r="J129" s="35" t="s">
        <v>1649</v>
      </c>
      <c r="K129" s="35" t="s">
        <v>1649</v>
      </c>
      <c r="L129" s="35" t="s">
        <v>1649</v>
      </c>
      <c r="M129" s="36" t="s">
        <v>1650</v>
      </c>
      <c r="N129" s="18"/>
    </row>
    <row r="130" spans="1:14" s="1" customFormat="1" ht="32.1" customHeight="1">
      <c r="A130" s="16">
        <v>128</v>
      </c>
      <c r="B130" s="17" t="s">
        <v>1016</v>
      </c>
      <c r="C130" s="35" t="s">
        <v>1017</v>
      </c>
      <c r="D130" s="35" t="s">
        <v>997</v>
      </c>
      <c r="E130" s="35" t="s">
        <v>985</v>
      </c>
      <c r="F130" s="37">
        <v>9781250050502</v>
      </c>
      <c r="G130" s="35">
        <v>1</v>
      </c>
      <c r="H130" s="35">
        <v>320</v>
      </c>
      <c r="I130" s="35">
        <f t="shared" si="3"/>
        <v>320</v>
      </c>
      <c r="J130" s="35" t="s">
        <v>1649</v>
      </c>
      <c r="K130" s="35" t="s">
        <v>1649</v>
      </c>
      <c r="L130" s="35" t="s">
        <v>1649</v>
      </c>
      <c r="M130" s="36" t="s">
        <v>1650</v>
      </c>
      <c r="N130" s="18"/>
    </row>
    <row r="131" spans="1:14" s="1" customFormat="1" ht="32.1" customHeight="1">
      <c r="A131" s="4">
        <v>129</v>
      </c>
      <c r="B131" s="17" t="s">
        <v>1018</v>
      </c>
      <c r="C131" s="35" t="s">
        <v>1019</v>
      </c>
      <c r="D131" s="35" t="s">
        <v>1020</v>
      </c>
      <c r="E131" s="35" t="s">
        <v>985</v>
      </c>
      <c r="F131" s="37">
        <v>9780763677305</v>
      </c>
      <c r="G131" s="35">
        <v>1</v>
      </c>
      <c r="H131" s="35">
        <v>560</v>
      </c>
      <c r="I131" s="35">
        <f t="shared" si="3"/>
        <v>560</v>
      </c>
      <c r="J131" s="35" t="s">
        <v>1649</v>
      </c>
      <c r="K131" s="35" t="s">
        <v>1649</v>
      </c>
      <c r="L131" s="35" t="s">
        <v>1649</v>
      </c>
      <c r="M131" s="36" t="s">
        <v>1650</v>
      </c>
      <c r="N131" s="18"/>
    </row>
    <row r="132" spans="1:14" s="1" customFormat="1" ht="32.1" customHeight="1">
      <c r="A132" s="4">
        <v>130</v>
      </c>
      <c r="B132" s="17" t="s">
        <v>1021</v>
      </c>
      <c r="C132" s="35" t="s">
        <v>1019</v>
      </c>
      <c r="D132" s="35" t="s">
        <v>1020</v>
      </c>
      <c r="E132" s="35" t="s">
        <v>985</v>
      </c>
      <c r="F132" s="37">
        <v>9780763660536</v>
      </c>
      <c r="G132" s="35">
        <v>1</v>
      </c>
      <c r="H132" s="35">
        <v>595</v>
      </c>
      <c r="I132" s="35">
        <f t="shared" si="3"/>
        <v>595</v>
      </c>
      <c r="J132" s="35" t="s">
        <v>1649</v>
      </c>
      <c r="K132" s="35" t="s">
        <v>1649</v>
      </c>
      <c r="L132" s="35" t="s">
        <v>1649</v>
      </c>
      <c r="M132" s="36" t="s">
        <v>1650</v>
      </c>
      <c r="N132" s="18"/>
    </row>
    <row r="133" spans="1:14" s="1" customFormat="1" ht="32.1" customHeight="1">
      <c r="A133" s="16">
        <v>131</v>
      </c>
      <c r="B133" s="17" t="s">
        <v>1022</v>
      </c>
      <c r="C133" s="35" t="s">
        <v>1019</v>
      </c>
      <c r="D133" s="35" t="s">
        <v>1020</v>
      </c>
      <c r="E133" s="35" t="s">
        <v>985</v>
      </c>
      <c r="F133" s="37">
        <v>9780763665951</v>
      </c>
      <c r="G133" s="35">
        <v>1</v>
      </c>
      <c r="H133" s="35">
        <v>595</v>
      </c>
      <c r="I133" s="35">
        <f t="shared" ref="I133:I145" si="4">H133*G133</f>
        <v>595</v>
      </c>
      <c r="J133" s="35" t="s">
        <v>1649</v>
      </c>
      <c r="K133" s="35" t="s">
        <v>1649</v>
      </c>
      <c r="L133" s="35" t="s">
        <v>1649</v>
      </c>
      <c r="M133" s="36" t="s">
        <v>1650</v>
      </c>
      <c r="N133" s="18"/>
    </row>
    <row r="134" spans="1:14" s="1" customFormat="1" ht="32.1" customHeight="1">
      <c r="A134" s="4">
        <v>132</v>
      </c>
      <c r="B134" s="17" t="s">
        <v>1023</v>
      </c>
      <c r="C134" s="35" t="s">
        <v>1024</v>
      </c>
      <c r="D134" s="35" t="s">
        <v>1025</v>
      </c>
      <c r="E134" s="35" t="s">
        <v>985</v>
      </c>
      <c r="F134" s="37">
        <v>9781524769543</v>
      </c>
      <c r="G134" s="35">
        <v>1</v>
      </c>
      <c r="H134" s="35">
        <v>315</v>
      </c>
      <c r="I134" s="35">
        <f t="shared" si="4"/>
        <v>315</v>
      </c>
      <c r="J134" s="35" t="s">
        <v>1649</v>
      </c>
      <c r="K134" s="35" t="s">
        <v>1649</v>
      </c>
      <c r="L134" s="35" t="s">
        <v>1649</v>
      </c>
      <c r="M134" s="36" t="s">
        <v>1650</v>
      </c>
      <c r="N134" s="18"/>
    </row>
    <row r="135" spans="1:14" s="1" customFormat="1" ht="32.1" customHeight="1">
      <c r="A135" s="4">
        <v>133</v>
      </c>
      <c r="B135" s="17" t="s">
        <v>1026</v>
      </c>
      <c r="C135" s="35" t="s">
        <v>1027</v>
      </c>
      <c r="D135" s="35" t="s">
        <v>1028</v>
      </c>
      <c r="E135" s="35" t="s">
        <v>985</v>
      </c>
      <c r="F135" s="37">
        <v>9780618194575</v>
      </c>
      <c r="G135" s="35">
        <v>1</v>
      </c>
      <c r="H135" s="35">
        <v>665</v>
      </c>
      <c r="I135" s="35">
        <f t="shared" si="4"/>
        <v>665</v>
      </c>
      <c r="J135" s="35" t="s">
        <v>1649</v>
      </c>
      <c r="K135" s="35" t="s">
        <v>1649</v>
      </c>
      <c r="L135" s="35" t="s">
        <v>1649</v>
      </c>
      <c r="M135" s="36" t="s">
        <v>1650</v>
      </c>
      <c r="N135" s="18"/>
    </row>
    <row r="136" spans="1:14" s="1" customFormat="1" ht="32.1" customHeight="1">
      <c r="A136" s="16">
        <v>134</v>
      </c>
      <c r="B136" s="17" t="s">
        <v>1029</v>
      </c>
      <c r="C136" s="35" t="s">
        <v>1027</v>
      </c>
      <c r="D136" s="35" t="s">
        <v>1028</v>
      </c>
      <c r="E136" s="35" t="s">
        <v>985</v>
      </c>
      <c r="F136" s="37">
        <v>9780618756612</v>
      </c>
      <c r="G136" s="35">
        <v>1</v>
      </c>
      <c r="H136" s="35">
        <v>630</v>
      </c>
      <c r="I136" s="35">
        <f t="shared" si="4"/>
        <v>630</v>
      </c>
      <c r="J136" s="35" t="s">
        <v>1649</v>
      </c>
      <c r="K136" s="35" t="s">
        <v>1649</v>
      </c>
      <c r="L136" s="35" t="s">
        <v>1649</v>
      </c>
      <c r="M136" s="36" t="s">
        <v>1650</v>
      </c>
      <c r="N136" s="18"/>
    </row>
    <row r="137" spans="1:14" s="1" customFormat="1" ht="32.1" customHeight="1">
      <c r="A137" s="4">
        <v>135</v>
      </c>
      <c r="B137" s="17" t="s">
        <v>1030</v>
      </c>
      <c r="C137" s="35" t="s">
        <v>1027</v>
      </c>
      <c r="D137" s="35" t="s">
        <v>1028</v>
      </c>
      <c r="E137" s="35" t="s">
        <v>985</v>
      </c>
      <c r="F137" s="37">
        <v>9780395746561</v>
      </c>
      <c r="G137" s="35">
        <v>1</v>
      </c>
      <c r="H137" s="35">
        <v>630</v>
      </c>
      <c r="I137" s="35">
        <f t="shared" si="4"/>
        <v>630</v>
      </c>
      <c r="J137" s="35" t="s">
        <v>1649</v>
      </c>
      <c r="K137" s="35" t="s">
        <v>1649</v>
      </c>
      <c r="L137" s="35" t="s">
        <v>1649</v>
      </c>
      <c r="M137" s="36" t="s">
        <v>1650</v>
      </c>
      <c r="N137" s="18"/>
    </row>
    <row r="138" spans="1:14" s="1" customFormat="1" ht="32.1" customHeight="1">
      <c r="A138" s="4">
        <v>136</v>
      </c>
      <c r="B138" s="17" t="s">
        <v>1651</v>
      </c>
      <c r="C138" s="35" t="s">
        <v>1652</v>
      </c>
      <c r="D138" s="35" t="s">
        <v>1653</v>
      </c>
      <c r="E138" s="35" t="s">
        <v>985</v>
      </c>
      <c r="F138" s="37">
        <v>9781368005647</v>
      </c>
      <c r="G138" s="35">
        <v>1</v>
      </c>
      <c r="H138" s="35">
        <v>350</v>
      </c>
      <c r="I138" s="35">
        <f t="shared" si="4"/>
        <v>350</v>
      </c>
      <c r="J138" s="35" t="s">
        <v>1649</v>
      </c>
      <c r="K138" s="35" t="s">
        <v>1649</v>
      </c>
      <c r="L138" s="35" t="s">
        <v>1649</v>
      </c>
      <c r="M138" s="36" t="s">
        <v>1650</v>
      </c>
      <c r="N138" s="18"/>
    </row>
    <row r="139" spans="1:14" s="1" customFormat="1" ht="32.1" customHeight="1">
      <c r="A139" s="16">
        <v>137</v>
      </c>
      <c r="B139" s="17" t="s">
        <v>1333</v>
      </c>
      <c r="C139" s="35" t="s">
        <v>1652</v>
      </c>
      <c r="D139" s="35" t="s">
        <v>1332</v>
      </c>
      <c r="E139" s="35" t="s">
        <v>985</v>
      </c>
      <c r="F139" s="37">
        <v>9781484726365</v>
      </c>
      <c r="G139" s="35">
        <v>1</v>
      </c>
      <c r="H139" s="35">
        <v>350</v>
      </c>
      <c r="I139" s="35">
        <f t="shared" si="4"/>
        <v>350</v>
      </c>
      <c r="J139" s="35" t="s">
        <v>1649</v>
      </c>
      <c r="K139" s="35" t="s">
        <v>1649</v>
      </c>
      <c r="L139" s="35" t="s">
        <v>1649</v>
      </c>
      <c r="M139" s="36" t="s">
        <v>1650</v>
      </c>
      <c r="N139" s="18"/>
    </row>
    <row r="140" spans="1:14" s="1" customFormat="1" ht="32.1" customHeight="1">
      <c r="A140" s="4">
        <v>138</v>
      </c>
      <c r="B140" s="17" t="s">
        <v>1654</v>
      </c>
      <c r="C140" s="35" t="s">
        <v>1652</v>
      </c>
      <c r="D140" s="35" t="s">
        <v>1332</v>
      </c>
      <c r="E140" s="35" t="s">
        <v>985</v>
      </c>
      <c r="F140" s="37">
        <v>9781484726464</v>
      </c>
      <c r="G140" s="35">
        <v>1</v>
      </c>
      <c r="H140" s="35">
        <v>350</v>
      </c>
      <c r="I140" s="35">
        <f t="shared" si="4"/>
        <v>350</v>
      </c>
      <c r="J140" s="35" t="s">
        <v>1649</v>
      </c>
      <c r="K140" s="35" t="s">
        <v>1649</v>
      </c>
      <c r="L140" s="35" t="s">
        <v>1649</v>
      </c>
      <c r="M140" s="36" t="s">
        <v>1650</v>
      </c>
      <c r="N140" s="18"/>
    </row>
    <row r="141" spans="1:14" s="1" customFormat="1" ht="32.1" customHeight="1">
      <c r="A141" s="4">
        <v>139</v>
      </c>
      <c r="B141" s="17" t="s">
        <v>1334</v>
      </c>
      <c r="C141" s="35" t="s">
        <v>976</v>
      </c>
      <c r="D141" s="35" t="s">
        <v>1332</v>
      </c>
      <c r="E141" s="35" t="s">
        <v>985</v>
      </c>
      <c r="F141" s="37">
        <v>9781484726358</v>
      </c>
      <c r="G141" s="35">
        <v>1</v>
      </c>
      <c r="H141" s="35">
        <v>350</v>
      </c>
      <c r="I141" s="35">
        <f t="shared" si="4"/>
        <v>350</v>
      </c>
      <c r="J141" s="35" t="s">
        <v>1649</v>
      </c>
      <c r="K141" s="35" t="s">
        <v>1649</v>
      </c>
      <c r="L141" s="35" t="s">
        <v>1649</v>
      </c>
      <c r="M141" s="36" t="s">
        <v>1650</v>
      </c>
      <c r="N141" s="18"/>
    </row>
    <row r="142" spans="1:14" s="1" customFormat="1" ht="32.1" customHeight="1">
      <c r="A142" s="16">
        <v>140</v>
      </c>
      <c r="B142" s="17" t="s">
        <v>1655</v>
      </c>
      <c r="C142" s="35" t="s">
        <v>1652</v>
      </c>
      <c r="D142" s="35" t="s">
        <v>1335</v>
      </c>
      <c r="E142" s="35" t="s">
        <v>985</v>
      </c>
      <c r="F142" s="37">
        <v>9781423199571</v>
      </c>
      <c r="G142" s="35">
        <v>1</v>
      </c>
      <c r="H142" s="35">
        <v>350</v>
      </c>
      <c r="I142" s="35">
        <f t="shared" si="4"/>
        <v>350</v>
      </c>
      <c r="J142" s="35" t="s">
        <v>1649</v>
      </c>
      <c r="K142" s="35" t="s">
        <v>1649</v>
      </c>
      <c r="L142" s="35" t="s">
        <v>1649</v>
      </c>
      <c r="M142" s="36" t="s">
        <v>1650</v>
      </c>
      <c r="N142" s="18"/>
    </row>
    <row r="143" spans="1:14" s="1" customFormat="1" ht="32.1" customHeight="1">
      <c r="A143" s="4">
        <v>141</v>
      </c>
      <c r="B143" s="17" t="s">
        <v>1656</v>
      </c>
      <c r="C143" s="35" t="s">
        <v>1652</v>
      </c>
      <c r="D143" s="35" t="s">
        <v>978</v>
      </c>
      <c r="E143" s="35" t="s">
        <v>985</v>
      </c>
      <c r="F143" s="37">
        <v>9781423133087</v>
      </c>
      <c r="G143" s="35">
        <v>1</v>
      </c>
      <c r="H143" s="35">
        <v>350</v>
      </c>
      <c r="I143" s="35">
        <f t="shared" si="4"/>
        <v>350</v>
      </c>
      <c r="J143" s="35" t="s">
        <v>1649</v>
      </c>
      <c r="K143" s="35" t="s">
        <v>1649</v>
      </c>
      <c r="L143" s="35" t="s">
        <v>1649</v>
      </c>
      <c r="M143" s="36" t="s">
        <v>1650</v>
      </c>
      <c r="N143" s="18"/>
    </row>
    <row r="144" spans="1:14" s="1" customFormat="1" ht="32.1" customHeight="1">
      <c r="A144" s="4">
        <v>142</v>
      </c>
      <c r="B144" s="17" t="s">
        <v>1657</v>
      </c>
      <c r="C144" s="35" t="s">
        <v>1652</v>
      </c>
      <c r="D144" s="35" t="s">
        <v>1332</v>
      </c>
      <c r="E144" s="35" t="s">
        <v>985</v>
      </c>
      <c r="F144" s="37">
        <v>9781484716304</v>
      </c>
      <c r="G144" s="35">
        <v>1</v>
      </c>
      <c r="H144" s="35">
        <v>350</v>
      </c>
      <c r="I144" s="35">
        <f t="shared" si="4"/>
        <v>350</v>
      </c>
      <c r="J144" s="35" t="s">
        <v>1649</v>
      </c>
      <c r="K144" s="35" t="s">
        <v>1649</v>
      </c>
      <c r="L144" s="35" t="s">
        <v>1649</v>
      </c>
      <c r="M144" s="36" t="s">
        <v>1650</v>
      </c>
      <c r="N144" s="18"/>
    </row>
    <row r="145" spans="1:14" s="1" customFormat="1" ht="32.1" customHeight="1">
      <c r="A145" s="16">
        <v>143</v>
      </c>
      <c r="B145" s="17" t="s">
        <v>1658</v>
      </c>
      <c r="C145" s="35" t="s">
        <v>1652</v>
      </c>
      <c r="D145" s="35" t="s">
        <v>1332</v>
      </c>
      <c r="E145" s="35" t="s">
        <v>985</v>
      </c>
      <c r="F145" s="37">
        <v>9781484722626</v>
      </c>
      <c r="G145" s="35">
        <v>1</v>
      </c>
      <c r="H145" s="35">
        <v>350</v>
      </c>
      <c r="I145" s="35">
        <f t="shared" si="4"/>
        <v>350</v>
      </c>
      <c r="J145" s="35" t="s">
        <v>1649</v>
      </c>
      <c r="K145" s="35" t="s">
        <v>1649</v>
      </c>
      <c r="L145" s="35" t="s">
        <v>1649</v>
      </c>
      <c r="M145" s="36" t="s">
        <v>1650</v>
      </c>
      <c r="N145" s="18"/>
    </row>
    <row r="146" spans="1:14" s="19" customFormat="1" ht="28.5">
      <c r="A146" s="4">
        <v>144</v>
      </c>
      <c r="B146" s="17" t="s">
        <v>1659</v>
      </c>
      <c r="C146" s="13" t="s">
        <v>1660</v>
      </c>
      <c r="D146" s="13" t="s">
        <v>1661</v>
      </c>
      <c r="E146" s="13" t="s">
        <v>643</v>
      </c>
      <c r="F146" s="12" t="s">
        <v>1662</v>
      </c>
      <c r="G146" s="13">
        <v>29</v>
      </c>
      <c r="H146" s="13">
        <v>350</v>
      </c>
      <c r="I146" s="13">
        <f>G146*H146</f>
        <v>10150</v>
      </c>
      <c r="J146" s="13" t="s">
        <v>1663</v>
      </c>
      <c r="K146" s="13" t="s">
        <v>1649</v>
      </c>
      <c r="L146" s="13" t="s">
        <v>1649</v>
      </c>
      <c r="M146" s="14" t="s">
        <v>1664</v>
      </c>
      <c r="N146" s="18"/>
    </row>
    <row r="147" spans="1:14" s="19" customFormat="1" ht="42.75">
      <c r="A147" s="4">
        <v>145</v>
      </c>
      <c r="B147" s="40" t="s">
        <v>879</v>
      </c>
      <c r="C147" s="41" t="s">
        <v>880</v>
      </c>
      <c r="D147" s="41" t="s">
        <v>881</v>
      </c>
      <c r="E147" s="13" t="s">
        <v>643</v>
      </c>
      <c r="F147" s="42">
        <v>9789577516350</v>
      </c>
      <c r="G147" s="13">
        <v>3</v>
      </c>
      <c r="H147" s="13">
        <v>220</v>
      </c>
      <c r="I147" s="13">
        <f>G147*H147</f>
        <v>660</v>
      </c>
      <c r="J147" s="13" t="s">
        <v>1665</v>
      </c>
      <c r="K147" s="13" t="s">
        <v>1665</v>
      </c>
      <c r="L147" s="13" t="s">
        <v>1665</v>
      </c>
      <c r="M147" s="14" t="s">
        <v>1666</v>
      </c>
      <c r="N147" s="18"/>
    </row>
    <row r="148" spans="1:14" s="19" customFormat="1" ht="42.75">
      <c r="A148" s="16">
        <v>146</v>
      </c>
      <c r="B148" s="40" t="s">
        <v>1667</v>
      </c>
      <c r="C148" s="41" t="s">
        <v>882</v>
      </c>
      <c r="D148" s="41" t="s">
        <v>3</v>
      </c>
      <c r="E148" s="13" t="s">
        <v>643</v>
      </c>
      <c r="F148" s="42">
        <v>9789862419779</v>
      </c>
      <c r="G148" s="13">
        <v>2</v>
      </c>
      <c r="H148" s="13">
        <v>840</v>
      </c>
      <c r="I148" s="13">
        <f t="shared" ref="I148:I177" si="5">G148*H148</f>
        <v>1680</v>
      </c>
      <c r="J148" s="13" t="s">
        <v>1668</v>
      </c>
      <c r="K148" s="13" t="s">
        <v>1668</v>
      </c>
      <c r="L148" s="13" t="s">
        <v>1665</v>
      </c>
      <c r="M148" s="14" t="s">
        <v>946</v>
      </c>
      <c r="N148" s="18"/>
    </row>
    <row r="149" spans="1:14" s="19" customFormat="1" ht="42.75">
      <c r="A149" s="4">
        <v>147</v>
      </c>
      <c r="B149" s="40" t="s">
        <v>883</v>
      </c>
      <c r="C149" s="41" t="s">
        <v>884</v>
      </c>
      <c r="D149" s="41" t="s">
        <v>693</v>
      </c>
      <c r="E149" s="13" t="s">
        <v>643</v>
      </c>
      <c r="F149" s="42" t="s">
        <v>885</v>
      </c>
      <c r="G149" s="13">
        <v>3</v>
      </c>
      <c r="H149" s="13">
        <v>250</v>
      </c>
      <c r="I149" s="13">
        <f t="shared" si="5"/>
        <v>750</v>
      </c>
      <c r="J149" s="13" t="s">
        <v>1669</v>
      </c>
      <c r="K149" s="13" t="s">
        <v>1669</v>
      </c>
      <c r="L149" s="13" t="s">
        <v>1669</v>
      </c>
      <c r="M149" s="14" t="s">
        <v>947</v>
      </c>
      <c r="N149" s="18"/>
    </row>
    <row r="150" spans="1:14" s="19" customFormat="1" ht="42.75">
      <c r="A150" s="4">
        <v>148</v>
      </c>
      <c r="B150" s="40" t="s">
        <v>886</v>
      </c>
      <c r="C150" s="41" t="s">
        <v>887</v>
      </c>
      <c r="D150" s="41" t="s">
        <v>834</v>
      </c>
      <c r="E150" s="13" t="s">
        <v>643</v>
      </c>
      <c r="F150" s="42">
        <v>9573256517</v>
      </c>
      <c r="G150" s="13">
        <v>3</v>
      </c>
      <c r="H150" s="13">
        <v>280</v>
      </c>
      <c r="I150" s="13">
        <f t="shared" si="5"/>
        <v>840</v>
      </c>
      <c r="J150" s="13" t="s">
        <v>823</v>
      </c>
      <c r="K150" s="13" t="s">
        <v>823</v>
      </c>
      <c r="L150" s="13" t="s">
        <v>823</v>
      </c>
      <c r="M150" s="14" t="s">
        <v>948</v>
      </c>
      <c r="N150" s="18"/>
    </row>
    <row r="151" spans="1:14" s="19" customFormat="1" ht="42.75">
      <c r="A151" s="16">
        <v>149</v>
      </c>
      <c r="B151" s="40" t="s">
        <v>934</v>
      </c>
      <c r="C151" s="41" t="s">
        <v>935</v>
      </c>
      <c r="D151" s="41" t="s">
        <v>881</v>
      </c>
      <c r="E151" s="13" t="s">
        <v>643</v>
      </c>
      <c r="F151" s="42">
        <v>9789577516466</v>
      </c>
      <c r="G151" s="13">
        <v>3</v>
      </c>
      <c r="H151" s="13">
        <v>250</v>
      </c>
      <c r="I151" s="13">
        <f t="shared" si="5"/>
        <v>750</v>
      </c>
      <c r="J151" s="13" t="s">
        <v>823</v>
      </c>
      <c r="K151" s="13" t="s">
        <v>823</v>
      </c>
      <c r="L151" s="13" t="s">
        <v>823</v>
      </c>
      <c r="M151" s="14" t="s">
        <v>949</v>
      </c>
      <c r="N151" s="18"/>
    </row>
    <row r="152" spans="1:14" s="19" customFormat="1" ht="42.75">
      <c r="A152" s="4">
        <v>150</v>
      </c>
      <c r="B152" s="40" t="s">
        <v>936</v>
      </c>
      <c r="C152" s="41" t="s">
        <v>937</v>
      </c>
      <c r="D152" s="41" t="s">
        <v>3</v>
      </c>
      <c r="E152" s="13" t="s">
        <v>643</v>
      </c>
      <c r="F152" s="42" t="s">
        <v>938</v>
      </c>
      <c r="G152" s="13">
        <v>2</v>
      </c>
      <c r="H152" s="13">
        <v>260</v>
      </c>
      <c r="I152" s="13">
        <f t="shared" si="5"/>
        <v>520</v>
      </c>
      <c r="J152" s="13" t="s">
        <v>1670</v>
      </c>
      <c r="K152" s="13" t="s">
        <v>1670</v>
      </c>
      <c r="L152" s="13" t="s">
        <v>1670</v>
      </c>
      <c r="M152" s="14" t="s">
        <v>950</v>
      </c>
      <c r="N152" s="18"/>
    </row>
    <row r="153" spans="1:14" s="19" customFormat="1" ht="42.75">
      <c r="A153" s="4">
        <v>151</v>
      </c>
      <c r="B153" s="40" t="s">
        <v>1344</v>
      </c>
      <c r="C153" s="41" t="s">
        <v>1345</v>
      </c>
      <c r="D153" s="41" t="s">
        <v>738</v>
      </c>
      <c r="E153" s="13" t="s">
        <v>643</v>
      </c>
      <c r="F153" s="43">
        <v>9789863422129</v>
      </c>
      <c r="G153" s="13">
        <v>3</v>
      </c>
      <c r="H153" s="13">
        <v>280</v>
      </c>
      <c r="I153" s="13">
        <f t="shared" si="5"/>
        <v>840</v>
      </c>
      <c r="J153" s="13" t="s">
        <v>1670</v>
      </c>
      <c r="K153" s="13" t="s">
        <v>1670</v>
      </c>
      <c r="L153" s="13" t="s">
        <v>1670</v>
      </c>
      <c r="M153" s="14" t="s">
        <v>951</v>
      </c>
      <c r="N153" s="18"/>
    </row>
    <row r="154" spans="1:14" s="19" customFormat="1" ht="42.75">
      <c r="A154" s="16">
        <v>152</v>
      </c>
      <c r="B154" s="40" t="s">
        <v>888</v>
      </c>
      <c r="C154" s="44" t="s">
        <v>889</v>
      </c>
      <c r="D154" s="44" t="s">
        <v>890</v>
      </c>
      <c r="E154" s="13" t="s">
        <v>643</v>
      </c>
      <c r="F154" s="45">
        <v>9789861615158</v>
      </c>
      <c r="G154" s="13">
        <v>3</v>
      </c>
      <c r="H154" s="13">
        <v>220</v>
      </c>
      <c r="I154" s="13">
        <f t="shared" si="5"/>
        <v>660</v>
      </c>
      <c r="J154" s="13" t="s">
        <v>1671</v>
      </c>
      <c r="K154" s="13" t="s">
        <v>1671</v>
      </c>
      <c r="L154" s="13" t="s">
        <v>1671</v>
      </c>
      <c r="M154" s="14" t="s">
        <v>952</v>
      </c>
      <c r="N154" s="18"/>
    </row>
    <row r="155" spans="1:14" s="19" customFormat="1" ht="42.75">
      <c r="A155" s="4">
        <v>153</v>
      </c>
      <c r="B155" s="40" t="s">
        <v>891</v>
      </c>
      <c r="C155" s="41" t="s">
        <v>892</v>
      </c>
      <c r="D155" s="41" t="s">
        <v>893</v>
      </c>
      <c r="E155" s="13" t="s">
        <v>643</v>
      </c>
      <c r="F155" s="42">
        <v>9789862121412</v>
      </c>
      <c r="G155" s="13">
        <v>2</v>
      </c>
      <c r="H155" s="13">
        <v>250</v>
      </c>
      <c r="I155" s="13">
        <f t="shared" si="5"/>
        <v>500</v>
      </c>
      <c r="J155" s="13" t="s">
        <v>1672</v>
      </c>
      <c r="K155" s="13" t="s">
        <v>1672</v>
      </c>
      <c r="L155" s="13" t="s">
        <v>1672</v>
      </c>
      <c r="M155" s="14" t="s">
        <v>953</v>
      </c>
      <c r="N155" s="18"/>
    </row>
    <row r="156" spans="1:14" s="19" customFormat="1" ht="42.75">
      <c r="A156" s="4">
        <v>154</v>
      </c>
      <c r="B156" s="40" t="s">
        <v>894</v>
      </c>
      <c r="C156" s="41" t="s">
        <v>895</v>
      </c>
      <c r="D156" s="41" t="s">
        <v>893</v>
      </c>
      <c r="E156" s="13" t="s">
        <v>643</v>
      </c>
      <c r="F156" s="42">
        <v>9789862121443</v>
      </c>
      <c r="G156" s="13">
        <v>2</v>
      </c>
      <c r="H156" s="46">
        <v>250</v>
      </c>
      <c r="I156" s="13">
        <f t="shared" si="5"/>
        <v>500</v>
      </c>
      <c r="J156" s="13" t="s">
        <v>1673</v>
      </c>
      <c r="K156" s="13" t="s">
        <v>1673</v>
      </c>
      <c r="L156" s="13" t="s">
        <v>1673</v>
      </c>
      <c r="M156" s="14" t="s">
        <v>954</v>
      </c>
      <c r="N156" s="18"/>
    </row>
    <row r="157" spans="1:14" s="19" customFormat="1" ht="42.75">
      <c r="A157" s="16">
        <v>155</v>
      </c>
      <c r="B157" s="40" t="s">
        <v>896</v>
      </c>
      <c r="C157" s="41" t="s">
        <v>897</v>
      </c>
      <c r="D157" s="41" t="s">
        <v>893</v>
      </c>
      <c r="E157" s="13" t="s">
        <v>643</v>
      </c>
      <c r="F157" s="42">
        <v>9789862121447</v>
      </c>
      <c r="G157" s="13">
        <v>2</v>
      </c>
      <c r="H157" s="13">
        <v>250</v>
      </c>
      <c r="I157" s="13">
        <f t="shared" si="5"/>
        <v>500</v>
      </c>
      <c r="J157" s="13" t="s">
        <v>1672</v>
      </c>
      <c r="K157" s="13" t="s">
        <v>1672</v>
      </c>
      <c r="L157" s="13" t="s">
        <v>1672</v>
      </c>
      <c r="M157" s="14" t="s">
        <v>955</v>
      </c>
      <c r="N157" s="18"/>
    </row>
    <row r="158" spans="1:14" s="19" customFormat="1" ht="42.75">
      <c r="A158" s="4">
        <v>156</v>
      </c>
      <c r="B158" s="40" t="s">
        <v>898</v>
      </c>
      <c r="C158" s="41" t="s">
        <v>899</v>
      </c>
      <c r="D158" s="41" t="s">
        <v>893</v>
      </c>
      <c r="E158" s="13" t="s">
        <v>643</v>
      </c>
      <c r="F158" s="42">
        <v>9789862121446</v>
      </c>
      <c r="G158" s="13">
        <v>2</v>
      </c>
      <c r="H158" s="13">
        <v>250</v>
      </c>
      <c r="I158" s="13">
        <f t="shared" si="5"/>
        <v>500</v>
      </c>
      <c r="J158" s="13" t="s">
        <v>1672</v>
      </c>
      <c r="K158" s="13" t="s">
        <v>1672</v>
      </c>
      <c r="L158" s="13" t="s">
        <v>1672</v>
      </c>
      <c r="M158" s="14" t="s">
        <v>956</v>
      </c>
      <c r="N158" s="18"/>
    </row>
    <row r="159" spans="1:14" s="19" customFormat="1" ht="42.75">
      <c r="A159" s="4">
        <v>157</v>
      </c>
      <c r="B159" s="46" t="s">
        <v>1674</v>
      </c>
      <c r="C159" s="41" t="s">
        <v>1346</v>
      </c>
      <c r="D159" s="41" t="s">
        <v>1347</v>
      </c>
      <c r="E159" s="13" t="s">
        <v>643</v>
      </c>
      <c r="F159" s="43" t="s">
        <v>1348</v>
      </c>
      <c r="G159" s="13">
        <v>2</v>
      </c>
      <c r="H159" s="13">
        <v>998</v>
      </c>
      <c r="I159" s="13">
        <f t="shared" si="5"/>
        <v>1996</v>
      </c>
      <c r="J159" s="13" t="s">
        <v>1675</v>
      </c>
      <c r="K159" s="13" t="s">
        <v>1672</v>
      </c>
      <c r="L159" s="13" t="s">
        <v>1672</v>
      </c>
      <c r="M159" s="14" t="s">
        <v>957</v>
      </c>
      <c r="N159" s="18"/>
    </row>
    <row r="160" spans="1:14" s="19" customFormat="1" ht="42.75">
      <c r="A160" s="16">
        <v>158</v>
      </c>
      <c r="B160" s="40" t="s">
        <v>900</v>
      </c>
      <c r="C160" s="41" t="s">
        <v>901</v>
      </c>
      <c r="D160" s="41" t="s">
        <v>834</v>
      </c>
      <c r="E160" s="13" t="s">
        <v>643</v>
      </c>
      <c r="F160" s="42">
        <v>9789573278962</v>
      </c>
      <c r="G160" s="13">
        <v>2</v>
      </c>
      <c r="H160" s="13">
        <v>399</v>
      </c>
      <c r="I160" s="13">
        <f t="shared" si="5"/>
        <v>798</v>
      </c>
      <c r="J160" s="13" t="s">
        <v>1676</v>
      </c>
      <c r="K160" s="13" t="s">
        <v>1676</v>
      </c>
      <c r="L160" s="13" t="s">
        <v>1676</v>
      </c>
      <c r="M160" s="14" t="s">
        <v>958</v>
      </c>
      <c r="N160" s="18"/>
    </row>
    <row r="161" spans="1:14" s="19" customFormat="1" ht="42.75">
      <c r="A161" s="4">
        <v>159</v>
      </c>
      <c r="B161" s="40" t="s">
        <v>902</v>
      </c>
      <c r="C161" s="47" t="s">
        <v>903</v>
      </c>
      <c r="D161" s="41" t="s">
        <v>904</v>
      </c>
      <c r="E161" s="13" t="s">
        <v>643</v>
      </c>
      <c r="F161" s="42">
        <v>9789862743133</v>
      </c>
      <c r="G161" s="13">
        <v>3</v>
      </c>
      <c r="H161" s="13">
        <v>280</v>
      </c>
      <c r="I161" s="13">
        <f t="shared" si="5"/>
        <v>840</v>
      </c>
      <c r="J161" s="13" t="s">
        <v>1676</v>
      </c>
      <c r="K161" s="13" t="s">
        <v>1676</v>
      </c>
      <c r="L161" s="13" t="s">
        <v>1676</v>
      </c>
      <c r="M161" s="14" t="s">
        <v>959</v>
      </c>
      <c r="N161" s="18"/>
    </row>
    <row r="162" spans="1:14" s="19" customFormat="1" ht="42.75">
      <c r="A162" s="4">
        <v>160</v>
      </c>
      <c r="B162" s="48" t="s">
        <v>905</v>
      </c>
      <c r="C162" s="49" t="s">
        <v>906</v>
      </c>
      <c r="D162" s="49" t="s">
        <v>833</v>
      </c>
      <c r="E162" s="13" t="s">
        <v>643</v>
      </c>
      <c r="F162" s="50">
        <v>9789862116661</v>
      </c>
      <c r="G162" s="13">
        <v>2</v>
      </c>
      <c r="H162" s="13">
        <v>300</v>
      </c>
      <c r="I162" s="13">
        <f t="shared" si="5"/>
        <v>600</v>
      </c>
      <c r="J162" s="13" t="s">
        <v>1677</v>
      </c>
      <c r="K162" s="13" t="s">
        <v>1677</v>
      </c>
      <c r="L162" s="13" t="s">
        <v>1677</v>
      </c>
      <c r="M162" s="14" t="s">
        <v>960</v>
      </c>
      <c r="N162" s="18"/>
    </row>
    <row r="163" spans="1:14" s="19" customFormat="1" ht="42.75">
      <c r="A163" s="16">
        <v>161</v>
      </c>
      <c r="B163" s="40" t="s">
        <v>907</v>
      </c>
      <c r="C163" s="46" t="s">
        <v>2</v>
      </c>
      <c r="D163" s="46" t="s">
        <v>908</v>
      </c>
      <c r="E163" s="13" t="s">
        <v>643</v>
      </c>
      <c r="F163" s="50">
        <v>9789868993914</v>
      </c>
      <c r="G163" s="13">
        <v>2</v>
      </c>
      <c r="H163" s="13">
        <v>250</v>
      </c>
      <c r="I163" s="13">
        <f t="shared" si="5"/>
        <v>500</v>
      </c>
      <c r="J163" s="13" t="s">
        <v>1678</v>
      </c>
      <c r="K163" s="13" t="s">
        <v>1678</v>
      </c>
      <c r="L163" s="13" t="s">
        <v>1678</v>
      </c>
      <c r="M163" s="14" t="s">
        <v>961</v>
      </c>
      <c r="N163" s="18"/>
    </row>
    <row r="164" spans="1:14" s="19" customFormat="1" ht="42.75">
      <c r="A164" s="4">
        <v>162</v>
      </c>
      <c r="B164" s="40" t="s">
        <v>909</v>
      </c>
      <c r="C164" s="41" t="s">
        <v>910</v>
      </c>
      <c r="D164" s="41" t="s">
        <v>693</v>
      </c>
      <c r="E164" s="13" t="s">
        <v>643</v>
      </c>
      <c r="F164" s="42">
        <v>9789863209812</v>
      </c>
      <c r="G164" s="13">
        <v>2</v>
      </c>
      <c r="H164" s="13">
        <v>300</v>
      </c>
      <c r="I164" s="13">
        <f t="shared" si="5"/>
        <v>600</v>
      </c>
      <c r="J164" s="13" t="s">
        <v>1669</v>
      </c>
      <c r="K164" s="13" t="s">
        <v>1669</v>
      </c>
      <c r="L164" s="13" t="s">
        <v>1669</v>
      </c>
      <c r="M164" s="14" t="s">
        <v>962</v>
      </c>
      <c r="N164" s="18"/>
    </row>
    <row r="165" spans="1:14" s="19" customFormat="1" ht="42.75">
      <c r="A165" s="4">
        <v>163</v>
      </c>
      <c r="B165" s="40" t="s">
        <v>1349</v>
      </c>
      <c r="C165" s="41" t="s">
        <v>1350</v>
      </c>
      <c r="D165" s="41" t="s">
        <v>631</v>
      </c>
      <c r="E165" s="13" t="s">
        <v>643</v>
      </c>
      <c r="F165" s="43">
        <v>9789866039638</v>
      </c>
      <c r="G165" s="13">
        <v>2</v>
      </c>
      <c r="H165" s="13">
        <v>290</v>
      </c>
      <c r="I165" s="13">
        <f t="shared" si="5"/>
        <v>580</v>
      </c>
      <c r="J165" s="13" t="s">
        <v>1669</v>
      </c>
      <c r="K165" s="13" t="s">
        <v>1669</v>
      </c>
      <c r="L165" s="13" t="s">
        <v>1669</v>
      </c>
      <c r="M165" s="14" t="s">
        <v>963</v>
      </c>
      <c r="N165" s="18"/>
    </row>
    <row r="166" spans="1:14" s="19" customFormat="1" ht="42.75">
      <c r="A166" s="16">
        <v>164</v>
      </c>
      <c r="B166" s="40" t="s">
        <v>911</v>
      </c>
      <c r="C166" s="41" t="s">
        <v>912</v>
      </c>
      <c r="D166" s="41" t="s">
        <v>913</v>
      </c>
      <c r="E166" s="13" t="s">
        <v>643</v>
      </c>
      <c r="F166" s="42">
        <v>9789866049583</v>
      </c>
      <c r="G166" s="13">
        <v>2</v>
      </c>
      <c r="H166" s="13">
        <v>280</v>
      </c>
      <c r="I166" s="13">
        <f t="shared" si="5"/>
        <v>560</v>
      </c>
      <c r="J166" s="13" t="s">
        <v>1669</v>
      </c>
      <c r="K166" s="13" t="s">
        <v>1669</v>
      </c>
      <c r="L166" s="13" t="s">
        <v>1669</v>
      </c>
      <c r="M166" s="14" t="s">
        <v>964</v>
      </c>
      <c r="N166" s="18"/>
    </row>
    <row r="167" spans="1:14" s="19" customFormat="1" ht="42.75">
      <c r="A167" s="4">
        <v>165</v>
      </c>
      <c r="B167" s="40" t="s">
        <v>914</v>
      </c>
      <c r="C167" s="41" t="s">
        <v>915</v>
      </c>
      <c r="D167" s="41" t="s">
        <v>916</v>
      </c>
      <c r="E167" s="13" t="s">
        <v>643</v>
      </c>
      <c r="F167" s="42" t="s">
        <v>917</v>
      </c>
      <c r="G167" s="13">
        <v>2</v>
      </c>
      <c r="H167" s="13">
        <v>300</v>
      </c>
      <c r="I167" s="13">
        <f t="shared" si="5"/>
        <v>600</v>
      </c>
      <c r="J167" s="13" t="s">
        <v>1669</v>
      </c>
      <c r="K167" s="13" t="s">
        <v>1669</v>
      </c>
      <c r="L167" s="13" t="s">
        <v>1669</v>
      </c>
      <c r="M167" s="14" t="s">
        <v>965</v>
      </c>
      <c r="N167" s="18"/>
    </row>
    <row r="168" spans="1:14" s="19" customFormat="1" ht="42.75">
      <c r="A168" s="4">
        <v>166</v>
      </c>
      <c r="B168" s="40" t="s">
        <v>918</v>
      </c>
      <c r="C168" s="41" t="s">
        <v>919</v>
      </c>
      <c r="D168" s="41" t="s">
        <v>920</v>
      </c>
      <c r="E168" s="13" t="s">
        <v>643</v>
      </c>
      <c r="F168" s="42" t="s">
        <v>921</v>
      </c>
      <c r="G168" s="13">
        <v>2</v>
      </c>
      <c r="H168" s="13">
        <v>380</v>
      </c>
      <c r="I168" s="13">
        <f t="shared" si="5"/>
        <v>760</v>
      </c>
      <c r="J168" s="13" t="s">
        <v>1669</v>
      </c>
      <c r="K168" s="13" t="s">
        <v>1669</v>
      </c>
      <c r="L168" s="13" t="s">
        <v>1669</v>
      </c>
      <c r="M168" s="14" t="s">
        <v>966</v>
      </c>
      <c r="N168" s="18"/>
    </row>
    <row r="169" spans="1:14" s="19" customFormat="1" ht="42.75">
      <c r="A169" s="16">
        <v>167</v>
      </c>
      <c r="B169" s="40" t="s">
        <v>922</v>
      </c>
      <c r="C169" s="44" t="s">
        <v>252</v>
      </c>
      <c r="D169" s="44" t="s">
        <v>693</v>
      </c>
      <c r="E169" s="13" t="s">
        <v>643</v>
      </c>
      <c r="F169" s="45">
        <v>9789862169438</v>
      </c>
      <c r="G169" s="13">
        <v>2</v>
      </c>
      <c r="H169" s="13">
        <v>360</v>
      </c>
      <c r="I169" s="13">
        <f t="shared" si="5"/>
        <v>720</v>
      </c>
      <c r="J169" s="13" t="s">
        <v>1669</v>
      </c>
      <c r="K169" s="13" t="s">
        <v>1669</v>
      </c>
      <c r="L169" s="13" t="s">
        <v>1669</v>
      </c>
      <c r="M169" s="14" t="s">
        <v>967</v>
      </c>
      <c r="N169" s="18"/>
    </row>
    <row r="170" spans="1:14" s="19" customFormat="1" ht="42.75">
      <c r="A170" s="4">
        <v>168</v>
      </c>
      <c r="B170" s="51" t="s">
        <v>1679</v>
      </c>
      <c r="C170" s="44" t="s">
        <v>1351</v>
      </c>
      <c r="D170" s="44" t="s">
        <v>1352</v>
      </c>
      <c r="E170" s="13" t="s">
        <v>643</v>
      </c>
      <c r="F170" s="52">
        <v>9789869517751</v>
      </c>
      <c r="G170" s="13">
        <v>1</v>
      </c>
      <c r="H170" s="13">
        <v>350</v>
      </c>
      <c r="I170" s="13">
        <f t="shared" si="5"/>
        <v>350</v>
      </c>
      <c r="J170" s="13" t="s">
        <v>1680</v>
      </c>
      <c r="K170" s="13" t="s">
        <v>1680</v>
      </c>
      <c r="L170" s="13" t="s">
        <v>1680</v>
      </c>
      <c r="M170" s="14" t="s">
        <v>968</v>
      </c>
      <c r="N170" s="18"/>
    </row>
    <row r="171" spans="1:14" s="19" customFormat="1" ht="42.75">
      <c r="A171" s="4">
        <v>169</v>
      </c>
      <c r="B171" s="40" t="s">
        <v>939</v>
      </c>
      <c r="C171" s="41" t="s">
        <v>940</v>
      </c>
      <c r="D171" s="41" t="s">
        <v>697</v>
      </c>
      <c r="E171" s="13" t="s">
        <v>643</v>
      </c>
      <c r="F171" s="42">
        <v>9789862113547</v>
      </c>
      <c r="G171" s="13">
        <v>2</v>
      </c>
      <c r="H171" s="13">
        <v>270</v>
      </c>
      <c r="I171" s="13">
        <f t="shared" si="5"/>
        <v>540</v>
      </c>
      <c r="J171" s="13" t="s">
        <v>1680</v>
      </c>
      <c r="K171" s="13" t="s">
        <v>1680</v>
      </c>
      <c r="L171" s="13" t="s">
        <v>1680</v>
      </c>
      <c r="M171" s="14" t="s">
        <v>969</v>
      </c>
      <c r="N171" s="18"/>
    </row>
    <row r="172" spans="1:14" s="19" customFormat="1" ht="42.75">
      <c r="A172" s="16">
        <v>170</v>
      </c>
      <c r="B172" s="40" t="s">
        <v>923</v>
      </c>
      <c r="C172" s="41" t="s">
        <v>924</v>
      </c>
      <c r="D172" s="41" t="s">
        <v>908</v>
      </c>
      <c r="E172" s="13" t="s">
        <v>643</v>
      </c>
      <c r="F172" s="42" t="s">
        <v>925</v>
      </c>
      <c r="G172" s="13">
        <v>2</v>
      </c>
      <c r="H172" s="13">
        <v>280</v>
      </c>
      <c r="I172" s="13">
        <f t="shared" si="5"/>
        <v>560</v>
      </c>
      <c r="J172" s="13" t="s">
        <v>1680</v>
      </c>
      <c r="K172" s="13" t="s">
        <v>1680</v>
      </c>
      <c r="L172" s="13" t="s">
        <v>1680</v>
      </c>
      <c r="M172" s="14" t="s">
        <v>970</v>
      </c>
      <c r="N172" s="18"/>
    </row>
    <row r="173" spans="1:14" s="24" customFormat="1" ht="42.75">
      <c r="A173" s="4">
        <v>171</v>
      </c>
      <c r="B173" s="40" t="s">
        <v>941</v>
      </c>
      <c r="C173" s="41" t="s">
        <v>942</v>
      </c>
      <c r="D173" s="41" t="s">
        <v>943</v>
      </c>
      <c r="E173" s="13" t="s">
        <v>643</v>
      </c>
      <c r="F173" s="42">
        <v>9572089676</v>
      </c>
      <c r="G173" s="28">
        <v>2</v>
      </c>
      <c r="H173" s="29">
        <v>220</v>
      </c>
      <c r="I173" s="13">
        <f t="shared" si="5"/>
        <v>440</v>
      </c>
      <c r="J173" s="13" t="s">
        <v>1681</v>
      </c>
      <c r="K173" s="13" t="s">
        <v>1681</v>
      </c>
      <c r="L173" s="13" t="s">
        <v>1681</v>
      </c>
      <c r="M173" s="14" t="s">
        <v>971</v>
      </c>
    </row>
    <row r="174" spans="1:14" s="24" customFormat="1" ht="42.75">
      <c r="A174" s="4">
        <v>172</v>
      </c>
      <c r="B174" s="40" t="s">
        <v>944</v>
      </c>
      <c r="C174" s="41" t="s">
        <v>945</v>
      </c>
      <c r="D174" s="41" t="s">
        <v>697</v>
      </c>
      <c r="E174" s="13" t="s">
        <v>643</v>
      </c>
      <c r="F174" s="42">
        <v>9789862116388</v>
      </c>
      <c r="G174" s="28">
        <v>2</v>
      </c>
      <c r="H174" s="29">
        <v>300</v>
      </c>
      <c r="I174" s="13">
        <f t="shared" si="5"/>
        <v>600</v>
      </c>
      <c r="J174" s="13" t="s">
        <v>1681</v>
      </c>
      <c r="K174" s="13" t="s">
        <v>1681</v>
      </c>
      <c r="L174" s="13" t="s">
        <v>1681</v>
      </c>
      <c r="M174" s="14" t="s">
        <v>972</v>
      </c>
    </row>
    <row r="175" spans="1:14" s="24" customFormat="1" ht="42.75">
      <c r="A175" s="16">
        <v>173</v>
      </c>
      <c r="B175" s="40" t="s">
        <v>926</v>
      </c>
      <c r="C175" s="53" t="s">
        <v>927</v>
      </c>
      <c r="D175" s="53" t="s">
        <v>928</v>
      </c>
      <c r="E175" s="13" t="s">
        <v>643</v>
      </c>
      <c r="F175" s="50">
        <v>9789864271986</v>
      </c>
      <c r="G175" s="54">
        <v>2</v>
      </c>
      <c r="H175" s="7">
        <v>280</v>
      </c>
      <c r="I175" s="13">
        <f t="shared" si="5"/>
        <v>560</v>
      </c>
      <c r="J175" s="13" t="s">
        <v>823</v>
      </c>
      <c r="K175" s="13" t="s">
        <v>823</v>
      </c>
      <c r="L175" s="13" t="s">
        <v>823</v>
      </c>
      <c r="M175" s="14" t="s">
        <v>973</v>
      </c>
    </row>
    <row r="176" spans="1:14" s="24" customFormat="1" ht="42.75">
      <c r="A176" s="4">
        <v>174</v>
      </c>
      <c r="B176" s="40" t="s">
        <v>929</v>
      </c>
      <c r="C176" s="41" t="s">
        <v>930</v>
      </c>
      <c r="D176" s="41" t="s">
        <v>3</v>
      </c>
      <c r="E176" s="13" t="s">
        <v>643</v>
      </c>
      <c r="F176" s="42">
        <v>9789575035037</v>
      </c>
      <c r="G176" s="28">
        <v>2</v>
      </c>
      <c r="H176" s="29">
        <v>280</v>
      </c>
      <c r="I176" s="13">
        <f t="shared" si="5"/>
        <v>560</v>
      </c>
      <c r="J176" s="13" t="s">
        <v>823</v>
      </c>
      <c r="K176" s="13" t="s">
        <v>823</v>
      </c>
      <c r="L176" s="13" t="s">
        <v>823</v>
      </c>
      <c r="M176" s="14" t="s">
        <v>974</v>
      </c>
    </row>
    <row r="177" spans="1:13" s="24" customFormat="1" ht="42.75">
      <c r="A177" s="4">
        <v>175</v>
      </c>
      <c r="B177" s="40" t="s">
        <v>931</v>
      </c>
      <c r="C177" s="46" t="s">
        <v>932</v>
      </c>
      <c r="D177" s="46" t="s">
        <v>933</v>
      </c>
      <c r="E177" s="13" t="s">
        <v>643</v>
      </c>
      <c r="F177" s="50">
        <v>9789862941553</v>
      </c>
      <c r="G177" s="28">
        <v>2</v>
      </c>
      <c r="H177" s="29">
        <v>350</v>
      </c>
      <c r="I177" s="13">
        <f t="shared" si="5"/>
        <v>700</v>
      </c>
      <c r="J177" s="13" t="s">
        <v>1682</v>
      </c>
      <c r="K177" s="13" t="s">
        <v>1682</v>
      </c>
      <c r="L177" s="13" t="s">
        <v>1682</v>
      </c>
      <c r="M177" s="14" t="s">
        <v>975</v>
      </c>
    </row>
    <row r="178" spans="1:13" s="15" customFormat="1" ht="38.450000000000003" customHeight="1">
      <c r="A178" s="16">
        <v>176</v>
      </c>
      <c r="B178" s="55" t="s">
        <v>32</v>
      </c>
      <c r="C178" s="56" t="s">
        <v>33</v>
      </c>
      <c r="D178" s="56" t="s">
        <v>34</v>
      </c>
      <c r="E178" s="16" t="s">
        <v>643</v>
      </c>
      <c r="F178" s="57">
        <v>9789864490943</v>
      </c>
      <c r="G178" s="16">
        <v>2</v>
      </c>
      <c r="H178" s="58">
        <v>280</v>
      </c>
      <c r="I178" s="16">
        <f>G178*H178</f>
        <v>560</v>
      </c>
      <c r="J178" s="16" t="s">
        <v>1682</v>
      </c>
      <c r="K178" s="16" t="s">
        <v>1682</v>
      </c>
      <c r="L178" s="16" t="s">
        <v>1682</v>
      </c>
      <c r="M178" s="59" t="s">
        <v>1683</v>
      </c>
    </row>
    <row r="179" spans="1:13" ht="28.5">
      <c r="A179" s="4">
        <v>177</v>
      </c>
      <c r="B179" s="55" t="s">
        <v>35</v>
      </c>
      <c r="C179" s="56" t="s">
        <v>36</v>
      </c>
      <c r="D179" s="56" t="s">
        <v>37</v>
      </c>
      <c r="E179" s="16" t="s">
        <v>643</v>
      </c>
      <c r="F179" s="57">
        <v>9789869702102</v>
      </c>
      <c r="G179" s="16">
        <v>2</v>
      </c>
      <c r="H179" s="58">
        <v>340</v>
      </c>
      <c r="I179" s="16">
        <f t="shared" ref="I179:I241" si="6">G179*H179</f>
        <v>680</v>
      </c>
      <c r="J179" s="16" t="s">
        <v>1682</v>
      </c>
      <c r="K179" s="16" t="s">
        <v>1682</v>
      </c>
      <c r="L179" s="16" t="s">
        <v>1682</v>
      </c>
      <c r="M179" s="59" t="s">
        <v>1683</v>
      </c>
    </row>
    <row r="180" spans="1:13" ht="28.5">
      <c r="A180" s="4">
        <v>178</v>
      </c>
      <c r="B180" s="55" t="s">
        <v>38</v>
      </c>
      <c r="C180" s="56" t="s">
        <v>1337</v>
      </c>
      <c r="D180" s="56" t="s">
        <v>39</v>
      </c>
      <c r="E180" s="16" t="s">
        <v>643</v>
      </c>
      <c r="F180" s="57">
        <v>9789863382041</v>
      </c>
      <c r="G180" s="16">
        <v>2</v>
      </c>
      <c r="H180" s="58">
        <v>300</v>
      </c>
      <c r="I180" s="16">
        <f t="shared" si="6"/>
        <v>600</v>
      </c>
      <c r="J180" s="16" t="s">
        <v>1682</v>
      </c>
      <c r="K180" s="16" t="s">
        <v>1682</v>
      </c>
      <c r="L180" s="16" t="s">
        <v>1682</v>
      </c>
      <c r="M180" s="59" t="s">
        <v>1683</v>
      </c>
    </row>
    <row r="181" spans="1:13" ht="28.5">
      <c r="A181" s="16">
        <v>179</v>
      </c>
      <c r="B181" s="55" t="s">
        <v>1684</v>
      </c>
      <c r="C181" s="56" t="s">
        <v>1337</v>
      </c>
      <c r="D181" s="56" t="s">
        <v>40</v>
      </c>
      <c r="E181" s="16" t="s">
        <v>643</v>
      </c>
      <c r="F181" s="57">
        <v>9789863382065</v>
      </c>
      <c r="G181" s="16">
        <v>2</v>
      </c>
      <c r="H181" s="58">
        <v>280</v>
      </c>
      <c r="I181" s="16">
        <f t="shared" si="6"/>
        <v>560</v>
      </c>
      <c r="J181" s="16" t="s">
        <v>1682</v>
      </c>
      <c r="K181" s="16" t="s">
        <v>1682</v>
      </c>
      <c r="L181" s="16" t="s">
        <v>1682</v>
      </c>
      <c r="M181" s="59" t="s">
        <v>1683</v>
      </c>
    </row>
    <row r="182" spans="1:13" ht="28.5">
      <c r="A182" s="4">
        <v>180</v>
      </c>
      <c r="B182" s="55" t="s">
        <v>41</v>
      </c>
      <c r="C182" s="56" t="s">
        <v>1337</v>
      </c>
      <c r="D182" s="56" t="s">
        <v>42</v>
      </c>
      <c r="E182" s="16" t="s">
        <v>643</v>
      </c>
      <c r="F182" s="57">
        <v>9789863381839</v>
      </c>
      <c r="G182" s="16">
        <v>2</v>
      </c>
      <c r="H182" s="58">
        <v>280</v>
      </c>
      <c r="I182" s="16">
        <f t="shared" si="6"/>
        <v>560</v>
      </c>
      <c r="J182" s="16" t="s">
        <v>1682</v>
      </c>
      <c r="K182" s="16" t="s">
        <v>1682</v>
      </c>
      <c r="L182" s="16" t="s">
        <v>1682</v>
      </c>
      <c r="M182" s="59" t="s">
        <v>1683</v>
      </c>
    </row>
    <row r="183" spans="1:13" ht="28.5">
      <c r="A183" s="4">
        <v>181</v>
      </c>
      <c r="B183" s="55" t="s">
        <v>1685</v>
      </c>
      <c r="C183" s="56" t="s">
        <v>11</v>
      </c>
      <c r="D183" s="56" t="s">
        <v>43</v>
      </c>
      <c r="E183" s="16" t="s">
        <v>643</v>
      </c>
      <c r="F183" s="57">
        <v>9789861898469</v>
      </c>
      <c r="G183" s="16">
        <v>2</v>
      </c>
      <c r="H183" s="58">
        <v>350</v>
      </c>
      <c r="I183" s="16">
        <f t="shared" si="6"/>
        <v>700</v>
      </c>
      <c r="J183" s="16" t="s">
        <v>1682</v>
      </c>
      <c r="K183" s="16" t="s">
        <v>1682</v>
      </c>
      <c r="L183" s="16" t="s">
        <v>1682</v>
      </c>
      <c r="M183" s="59" t="s">
        <v>1683</v>
      </c>
    </row>
    <row r="184" spans="1:13" ht="28.5">
      <c r="A184" s="16">
        <v>182</v>
      </c>
      <c r="B184" s="55" t="s">
        <v>44</v>
      </c>
      <c r="C184" s="56" t="s">
        <v>11</v>
      </c>
      <c r="D184" s="56" t="s">
        <v>45</v>
      </c>
      <c r="E184" s="16" t="s">
        <v>643</v>
      </c>
      <c r="F184" s="57">
        <v>9789861898612</v>
      </c>
      <c r="G184" s="16">
        <v>2</v>
      </c>
      <c r="H184" s="58">
        <v>300</v>
      </c>
      <c r="I184" s="16">
        <f t="shared" si="6"/>
        <v>600</v>
      </c>
      <c r="J184" s="16" t="s">
        <v>1682</v>
      </c>
      <c r="K184" s="16" t="s">
        <v>1682</v>
      </c>
      <c r="L184" s="16" t="s">
        <v>1682</v>
      </c>
      <c r="M184" s="59" t="s">
        <v>1683</v>
      </c>
    </row>
    <row r="185" spans="1:13" ht="28.5">
      <c r="A185" s="4">
        <v>183</v>
      </c>
      <c r="B185" s="55" t="s">
        <v>46</v>
      </c>
      <c r="C185" s="56" t="s">
        <v>47</v>
      </c>
      <c r="D185" s="56" t="s">
        <v>48</v>
      </c>
      <c r="E185" s="16" t="s">
        <v>643</v>
      </c>
      <c r="F185" s="57">
        <v>9789866215797</v>
      </c>
      <c r="G185" s="16">
        <v>2</v>
      </c>
      <c r="H185" s="58">
        <v>300</v>
      </c>
      <c r="I185" s="16">
        <f t="shared" si="6"/>
        <v>600</v>
      </c>
      <c r="J185" s="16" t="s">
        <v>1682</v>
      </c>
      <c r="K185" s="16" t="s">
        <v>1682</v>
      </c>
      <c r="L185" s="16" t="s">
        <v>1682</v>
      </c>
      <c r="M185" s="59" t="s">
        <v>1683</v>
      </c>
    </row>
    <row r="186" spans="1:13" ht="28.5">
      <c r="A186" s="4">
        <v>184</v>
      </c>
      <c r="B186" s="55" t="s">
        <v>49</v>
      </c>
      <c r="C186" s="56" t="s">
        <v>50</v>
      </c>
      <c r="D186" s="56" t="s">
        <v>51</v>
      </c>
      <c r="E186" s="16" t="s">
        <v>643</v>
      </c>
      <c r="F186" s="57">
        <v>9789864794928</v>
      </c>
      <c r="G186" s="16">
        <v>2</v>
      </c>
      <c r="H186" s="58">
        <v>350</v>
      </c>
      <c r="I186" s="16">
        <f t="shared" si="6"/>
        <v>700</v>
      </c>
      <c r="J186" s="16" t="s">
        <v>1682</v>
      </c>
      <c r="K186" s="16" t="s">
        <v>1682</v>
      </c>
      <c r="L186" s="16" t="s">
        <v>1682</v>
      </c>
      <c r="M186" s="59" t="s">
        <v>1683</v>
      </c>
    </row>
    <row r="187" spans="1:13" ht="28.5">
      <c r="A187" s="16">
        <v>185</v>
      </c>
      <c r="B187" s="55" t="s">
        <v>52</v>
      </c>
      <c r="C187" s="56" t="s">
        <v>50</v>
      </c>
      <c r="D187" s="56" t="s">
        <v>53</v>
      </c>
      <c r="E187" s="16" t="s">
        <v>643</v>
      </c>
      <c r="F187" s="57">
        <v>9789864793860</v>
      </c>
      <c r="G187" s="16">
        <v>2</v>
      </c>
      <c r="H187" s="58">
        <v>360</v>
      </c>
      <c r="I187" s="16">
        <f t="shared" si="6"/>
        <v>720</v>
      </c>
      <c r="J187" s="16" t="s">
        <v>1682</v>
      </c>
      <c r="K187" s="16" t="s">
        <v>1682</v>
      </c>
      <c r="L187" s="16" t="s">
        <v>1682</v>
      </c>
      <c r="M187" s="59" t="s">
        <v>1683</v>
      </c>
    </row>
    <row r="188" spans="1:13" ht="28.5">
      <c r="A188" s="4">
        <v>186</v>
      </c>
      <c r="B188" s="55" t="s">
        <v>54</v>
      </c>
      <c r="C188" s="56" t="s">
        <v>55</v>
      </c>
      <c r="D188" s="56" t="s">
        <v>56</v>
      </c>
      <c r="E188" s="16" t="s">
        <v>643</v>
      </c>
      <c r="F188" s="57">
        <v>9789578640610</v>
      </c>
      <c r="G188" s="16">
        <v>2</v>
      </c>
      <c r="H188" s="58">
        <v>300</v>
      </c>
      <c r="I188" s="16">
        <f t="shared" si="6"/>
        <v>600</v>
      </c>
      <c r="J188" s="16" t="s">
        <v>1686</v>
      </c>
      <c r="K188" s="16" t="s">
        <v>1686</v>
      </c>
      <c r="L188" s="16" t="s">
        <v>1686</v>
      </c>
      <c r="M188" s="59" t="s">
        <v>1687</v>
      </c>
    </row>
    <row r="189" spans="1:13" ht="28.5">
      <c r="A189" s="4">
        <v>187</v>
      </c>
      <c r="B189" s="55" t="s">
        <v>57</v>
      </c>
      <c r="C189" s="56" t="s">
        <v>14</v>
      </c>
      <c r="D189" s="56" t="s">
        <v>58</v>
      </c>
      <c r="E189" s="16" t="s">
        <v>643</v>
      </c>
      <c r="F189" s="57">
        <v>9789578423633</v>
      </c>
      <c r="G189" s="16">
        <v>2</v>
      </c>
      <c r="H189" s="58">
        <v>380</v>
      </c>
      <c r="I189" s="16">
        <f t="shared" si="6"/>
        <v>760</v>
      </c>
      <c r="J189" s="16" t="s">
        <v>1686</v>
      </c>
      <c r="K189" s="16" t="s">
        <v>1686</v>
      </c>
      <c r="L189" s="16" t="s">
        <v>1686</v>
      </c>
      <c r="M189" s="59" t="s">
        <v>1687</v>
      </c>
    </row>
    <row r="190" spans="1:13" ht="28.5">
      <c r="A190" s="16">
        <v>188</v>
      </c>
      <c r="B190" s="55" t="s">
        <v>1688</v>
      </c>
      <c r="C190" s="56" t="s">
        <v>59</v>
      </c>
      <c r="D190" s="56" t="s">
        <v>60</v>
      </c>
      <c r="E190" s="16" t="s">
        <v>643</v>
      </c>
      <c r="F190" s="57">
        <v>9789869628686</v>
      </c>
      <c r="G190" s="16">
        <v>2</v>
      </c>
      <c r="H190" s="58">
        <v>300</v>
      </c>
      <c r="I190" s="16">
        <f t="shared" si="6"/>
        <v>600</v>
      </c>
      <c r="J190" s="16" t="s">
        <v>1686</v>
      </c>
      <c r="K190" s="16" t="s">
        <v>1686</v>
      </c>
      <c r="L190" s="16" t="s">
        <v>1686</v>
      </c>
      <c r="M190" s="59" t="s">
        <v>1687</v>
      </c>
    </row>
    <row r="191" spans="1:13" ht="28.5">
      <c r="A191" s="4">
        <v>189</v>
      </c>
      <c r="B191" s="55" t="s">
        <v>61</v>
      </c>
      <c r="C191" s="56" t="s">
        <v>6</v>
      </c>
      <c r="D191" s="56" t="s">
        <v>62</v>
      </c>
      <c r="E191" s="16" t="s">
        <v>643</v>
      </c>
      <c r="F191" s="57">
        <v>9789864401727</v>
      </c>
      <c r="G191" s="16">
        <v>2</v>
      </c>
      <c r="H191" s="58">
        <v>320</v>
      </c>
      <c r="I191" s="16">
        <f t="shared" si="6"/>
        <v>640</v>
      </c>
      <c r="J191" s="16" t="s">
        <v>1686</v>
      </c>
      <c r="K191" s="16" t="s">
        <v>1686</v>
      </c>
      <c r="L191" s="16" t="s">
        <v>1686</v>
      </c>
      <c r="M191" s="59" t="s">
        <v>1687</v>
      </c>
    </row>
    <row r="192" spans="1:13" ht="28.5">
      <c r="A192" s="4">
        <v>190</v>
      </c>
      <c r="B192" s="55" t="s">
        <v>63</v>
      </c>
      <c r="C192" s="56" t="s">
        <v>6</v>
      </c>
      <c r="D192" s="56" t="s">
        <v>64</v>
      </c>
      <c r="E192" s="16" t="s">
        <v>643</v>
      </c>
      <c r="F192" s="57">
        <v>9789864402427</v>
      </c>
      <c r="G192" s="16">
        <v>2</v>
      </c>
      <c r="H192" s="58">
        <v>300</v>
      </c>
      <c r="I192" s="16">
        <f t="shared" si="6"/>
        <v>600</v>
      </c>
      <c r="J192" s="16" t="s">
        <v>1686</v>
      </c>
      <c r="K192" s="16" t="s">
        <v>1686</v>
      </c>
      <c r="L192" s="16" t="s">
        <v>1686</v>
      </c>
      <c r="M192" s="59" t="s">
        <v>1687</v>
      </c>
    </row>
    <row r="193" spans="1:13" ht="28.5">
      <c r="A193" s="16">
        <v>191</v>
      </c>
      <c r="B193" s="55" t="s">
        <v>65</v>
      </c>
      <c r="C193" s="56" t="s">
        <v>6</v>
      </c>
      <c r="D193" s="56" t="s">
        <v>66</v>
      </c>
      <c r="E193" s="16" t="s">
        <v>643</v>
      </c>
      <c r="F193" s="57">
        <v>9789864402021</v>
      </c>
      <c r="G193" s="16">
        <v>2</v>
      </c>
      <c r="H193" s="58">
        <v>300</v>
      </c>
      <c r="I193" s="16">
        <f t="shared" si="6"/>
        <v>600</v>
      </c>
      <c r="J193" s="16" t="s">
        <v>1686</v>
      </c>
      <c r="K193" s="16" t="s">
        <v>1686</v>
      </c>
      <c r="L193" s="16" t="s">
        <v>1686</v>
      </c>
      <c r="M193" s="59" t="s">
        <v>1687</v>
      </c>
    </row>
    <row r="194" spans="1:13" ht="28.5">
      <c r="A194" s="4">
        <v>192</v>
      </c>
      <c r="B194" s="55" t="s">
        <v>67</v>
      </c>
      <c r="C194" s="56" t="s">
        <v>68</v>
      </c>
      <c r="D194" s="56" t="s">
        <v>69</v>
      </c>
      <c r="E194" s="16" t="s">
        <v>643</v>
      </c>
      <c r="F194" s="57">
        <v>9789571197326</v>
      </c>
      <c r="G194" s="16">
        <v>2</v>
      </c>
      <c r="H194" s="58">
        <v>300</v>
      </c>
      <c r="I194" s="16">
        <f t="shared" si="6"/>
        <v>600</v>
      </c>
      <c r="J194" s="16" t="s">
        <v>823</v>
      </c>
      <c r="K194" s="16" t="s">
        <v>823</v>
      </c>
      <c r="L194" s="16" t="s">
        <v>823</v>
      </c>
      <c r="M194" s="59" t="s">
        <v>1407</v>
      </c>
    </row>
    <row r="195" spans="1:13" ht="28.5">
      <c r="A195" s="4">
        <v>193</v>
      </c>
      <c r="B195" s="55" t="s">
        <v>70</v>
      </c>
      <c r="C195" s="56" t="s">
        <v>71</v>
      </c>
      <c r="D195" s="56" t="s">
        <v>72</v>
      </c>
      <c r="E195" s="16" t="s">
        <v>643</v>
      </c>
      <c r="F195" s="57">
        <v>9789571463865</v>
      </c>
      <c r="G195" s="16">
        <v>2</v>
      </c>
      <c r="H195" s="58">
        <v>329</v>
      </c>
      <c r="I195" s="16">
        <f t="shared" si="6"/>
        <v>658</v>
      </c>
      <c r="J195" s="16" t="s">
        <v>823</v>
      </c>
      <c r="K195" s="16" t="s">
        <v>823</v>
      </c>
      <c r="L195" s="16" t="s">
        <v>823</v>
      </c>
      <c r="M195" s="59" t="s">
        <v>1407</v>
      </c>
    </row>
    <row r="196" spans="1:13" ht="28.5">
      <c r="A196" s="16">
        <v>194</v>
      </c>
      <c r="B196" s="55" t="s">
        <v>73</v>
      </c>
      <c r="C196" s="56" t="s">
        <v>74</v>
      </c>
      <c r="D196" s="56" t="s">
        <v>75</v>
      </c>
      <c r="E196" s="16" t="s">
        <v>643</v>
      </c>
      <c r="F196" s="57">
        <v>9789862118429</v>
      </c>
      <c r="G196" s="16">
        <v>2</v>
      </c>
      <c r="H196" s="58">
        <v>350</v>
      </c>
      <c r="I196" s="16">
        <f t="shared" si="6"/>
        <v>700</v>
      </c>
      <c r="J196" s="16" t="s">
        <v>823</v>
      </c>
      <c r="K196" s="16" t="s">
        <v>823</v>
      </c>
      <c r="L196" s="16" t="s">
        <v>823</v>
      </c>
      <c r="M196" s="59" t="s">
        <v>1407</v>
      </c>
    </row>
    <row r="197" spans="1:13" ht="28.5">
      <c r="A197" s="4">
        <v>195</v>
      </c>
      <c r="B197" s="55" t="s">
        <v>76</v>
      </c>
      <c r="C197" s="56" t="s">
        <v>77</v>
      </c>
      <c r="D197" s="56" t="s">
        <v>1689</v>
      </c>
      <c r="E197" s="16" t="s">
        <v>643</v>
      </c>
      <c r="F197" s="57">
        <v>9789869501453</v>
      </c>
      <c r="G197" s="16">
        <v>2</v>
      </c>
      <c r="H197" s="58">
        <v>320</v>
      </c>
      <c r="I197" s="16">
        <f t="shared" si="6"/>
        <v>640</v>
      </c>
      <c r="J197" s="16" t="s">
        <v>823</v>
      </c>
      <c r="K197" s="16" t="s">
        <v>823</v>
      </c>
      <c r="L197" s="16" t="s">
        <v>823</v>
      </c>
      <c r="M197" s="59" t="s">
        <v>1407</v>
      </c>
    </row>
    <row r="198" spans="1:13" ht="57">
      <c r="A198" s="4">
        <v>196</v>
      </c>
      <c r="B198" s="60" t="s">
        <v>78</v>
      </c>
      <c r="C198" s="30" t="s">
        <v>8</v>
      </c>
      <c r="D198" s="30" t="s">
        <v>79</v>
      </c>
      <c r="E198" s="16" t="s">
        <v>643</v>
      </c>
      <c r="F198" s="61">
        <v>9789869634021</v>
      </c>
      <c r="G198" s="16">
        <v>2</v>
      </c>
      <c r="H198" s="62">
        <v>380</v>
      </c>
      <c r="I198" s="16">
        <f t="shared" si="6"/>
        <v>760</v>
      </c>
      <c r="J198" s="16" t="s">
        <v>823</v>
      </c>
      <c r="K198" s="16" t="s">
        <v>823</v>
      </c>
      <c r="L198" s="16" t="s">
        <v>823</v>
      </c>
      <c r="M198" s="59" t="s">
        <v>1407</v>
      </c>
    </row>
    <row r="199" spans="1:13" s="15" customFormat="1" ht="18" customHeight="1">
      <c r="A199" s="16">
        <v>197</v>
      </c>
      <c r="B199" s="60" t="s">
        <v>80</v>
      </c>
      <c r="C199" s="30" t="s">
        <v>8</v>
      </c>
      <c r="D199" s="30" t="s">
        <v>81</v>
      </c>
      <c r="E199" s="16" t="s">
        <v>643</v>
      </c>
      <c r="F199" s="61">
        <v>9789865730918</v>
      </c>
      <c r="G199" s="16">
        <v>2</v>
      </c>
      <c r="H199" s="62">
        <v>340</v>
      </c>
      <c r="I199" s="16">
        <f t="shared" si="6"/>
        <v>680</v>
      </c>
      <c r="J199" s="16" t="s">
        <v>823</v>
      </c>
      <c r="K199" s="16" t="s">
        <v>823</v>
      </c>
      <c r="L199" s="16" t="s">
        <v>823</v>
      </c>
      <c r="M199" s="59" t="s">
        <v>1407</v>
      </c>
    </row>
    <row r="200" spans="1:13" s="15" customFormat="1" ht="28.5">
      <c r="A200" s="4">
        <v>198</v>
      </c>
      <c r="B200" s="60" t="s">
        <v>82</v>
      </c>
      <c r="C200" s="30" t="s">
        <v>83</v>
      </c>
      <c r="D200" s="30" t="s">
        <v>84</v>
      </c>
      <c r="E200" s="16" t="s">
        <v>643</v>
      </c>
      <c r="F200" s="61">
        <v>9789861615905</v>
      </c>
      <c r="G200" s="16">
        <v>2</v>
      </c>
      <c r="H200" s="62">
        <v>280</v>
      </c>
      <c r="I200" s="16">
        <f t="shared" si="6"/>
        <v>560</v>
      </c>
      <c r="J200" s="16" t="s">
        <v>1690</v>
      </c>
      <c r="K200" s="16" t="s">
        <v>1690</v>
      </c>
      <c r="L200" s="16" t="s">
        <v>1690</v>
      </c>
      <c r="M200" s="59" t="s">
        <v>1691</v>
      </c>
    </row>
    <row r="201" spans="1:13" s="15" customFormat="1" ht="28.5">
      <c r="A201" s="4">
        <v>199</v>
      </c>
      <c r="B201" s="60" t="s">
        <v>85</v>
      </c>
      <c r="C201" s="30" t="s">
        <v>83</v>
      </c>
      <c r="D201" s="30" t="s">
        <v>13</v>
      </c>
      <c r="E201" s="16" t="s">
        <v>643</v>
      </c>
      <c r="F201" s="61">
        <v>9789861615790</v>
      </c>
      <c r="G201" s="16">
        <v>2</v>
      </c>
      <c r="H201" s="62">
        <v>320</v>
      </c>
      <c r="I201" s="16">
        <f t="shared" si="6"/>
        <v>640</v>
      </c>
      <c r="J201" s="16" t="s">
        <v>1692</v>
      </c>
      <c r="K201" s="16" t="s">
        <v>1692</v>
      </c>
      <c r="L201" s="16" t="s">
        <v>1692</v>
      </c>
      <c r="M201" s="59" t="s">
        <v>1693</v>
      </c>
    </row>
    <row r="202" spans="1:13" s="15" customFormat="1" ht="28.5">
      <c r="A202" s="16">
        <v>200</v>
      </c>
      <c r="B202" s="60" t="s">
        <v>86</v>
      </c>
      <c r="C202" s="30" t="s">
        <v>83</v>
      </c>
      <c r="D202" s="30" t="s">
        <v>87</v>
      </c>
      <c r="E202" s="16" t="s">
        <v>643</v>
      </c>
      <c r="F202" s="61">
        <v>9789861615776</v>
      </c>
      <c r="G202" s="16">
        <v>2</v>
      </c>
      <c r="H202" s="62">
        <v>250</v>
      </c>
      <c r="I202" s="16">
        <f t="shared" si="6"/>
        <v>500</v>
      </c>
      <c r="J202" s="16" t="s">
        <v>1694</v>
      </c>
      <c r="K202" s="16" t="s">
        <v>1694</v>
      </c>
      <c r="L202" s="16" t="s">
        <v>1694</v>
      </c>
      <c r="M202" s="59" t="s">
        <v>1695</v>
      </c>
    </row>
    <row r="203" spans="1:13" s="15" customFormat="1" ht="42.95" customHeight="1">
      <c r="A203" s="4">
        <v>201</v>
      </c>
      <c r="B203" s="60" t="s">
        <v>88</v>
      </c>
      <c r="C203" s="30" t="s">
        <v>7</v>
      </c>
      <c r="D203" s="30" t="s">
        <v>89</v>
      </c>
      <c r="E203" s="16" t="s">
        <v>643</v>
      </c>
      <c r="F203" s="61">
        <v>9789577626332</v>
      </c>
      <c r="G203" s="16">
        <v>2</v>
      </c>
      <c r="H203" s="62">
        <v>300</v>
      </c>
      <c r="I203" s="16">
        <f t="shared" si="6"/>
        <v>600</v>
      </c>
      <c r="J203" s="16" t="s">
        <v>1694</v>
      </c>
      <c r="K203" s="16" t="s">
        <v>1694</v>
      </c>
      <c r="L203" s="16" t="s">
        <v>1694</v>
      </c>
      <c r="M203" s="59" t="s">
        <v>1695</v>
      </c>
    </row>
    <row r="204" spans="1:13" s="15" customFormat="1" ht="21.6" customHeight="1">
      <c r="A204" s="4">
        <v>202</v>
      </c>
      <c r="B204" s="60" t="s">
        <v>90</v>
      </c>
      <c r="C204" s="30" t="s">
        <v>7</v>
      </c>
      <c r="D204" s="30" t="s">
        <v>91</v>
      </c>
      <c r="E204" s="16" t="s">
        <v>643</v>
      </c>
      <c r="F204" s="61">
        <v>9789577626363</v>
      </c>
      <c r="G204" s="16">
        <v>2</v>
      </c>
      <c r="H204" s="62">
        <v>360</v>
      </c>
      <c r="I204" s="16">
        <f t="shared" si="6"/>
        <v>720</v>
      </c>
      <c r="J204" s="16" t="s">
        <v>1694</v>
      </c>
      <c r="K204" s="16" t="s">
        <v>1694</v>
      </c>
      <c r="L204" s="16" t="s">
        <v>1694</v>
      </c>
      <c r="M204" s="59" t="s">
        <v>1695</v>
      </c>
    </row>
    <row r="205" spans="1:13" s="15" customFormat="1" ht="38.450000000000003" customHeight="1">
      <c r="A205" s="16">
        <v>203</v>
      </c>
      <c r="B205" s="60" t="s">
        <v>92</v>
      </c>
      <c r="C205" s="30" t="s">
        <v>93</v>
      </c>
      <c r="D205" s="30" t="s">
        <v>94</v>
      </c>
      <c r="E205" s="16" t="s">
        <v>643</v>
      </c>
      <c r="F205" s="61">
        <v>9789579095112</v>
      </c>
      <c r="G205" s="16">
        <v>2</v>
      </c>
      <c r="H205" s="62">
        <v>300</v>
      </c>
      <c r="I205" s="16">
        <f t="shared" si="6"/>
        <v>600</v>
      </c>
      <c r="J205" s="16" t="s">
        <v>823</v>
      </c>
      <c r="K205" s="16" t="s">
        <v>823</v>
      </c>
      <c r="L205" s="16" t="s">
        <v>823</v>
      </c>
      <c r="M205" s="59" t="s">
        <v>1407</v>
      </c>
    </row>
    <row r="206" spans="1:13" s="15" customFormat="1" ht="28.5">
      <c r="A206" s="4">
        <v>204</v>
      </c>
      <c r="B206" s="60" t="s">
        <v>95</v>
      </c>
      <c r="C206" s="30" t="s">
        <v>93</v>
      </c>
      <c r="D206" s="30" t="s">
        <v>96</v>
      </c>
      <c r="E206" s="16" t="s">
        <v>643</v>
      </c>
      <c r="F206" s="61">
        <v>9789575030155</v>
      </c>
      <c r="G206" s="16">
        <v>2</v>
      </c>
      <c r="H206" s="62">
        <v>300</v>
      </c>
      <c r="I206" s="16">
        <f t="shared" si="6"/>
        <v>600</v>
      </c>
      <c r="J206" s="16" t="s">
        <v>823</v>
      </c>
      <c r="K206" s="16" t="s">
        <v>823</v>
      </c>
      <c r="L206" s="16" t="s">
        <v>823</v>
      </c>
      <c r="M206" s="59" t="s">
        <v>1407</v>
      </c>
    </row>
    <row r="207" spans="1:13" s="15" customFormat="1" ht="28.5">
      <c r="A207" s="4">
        <v>205</v>
      </c>
      <c r="B207" s="60" t="s">
        <v>97</v>
      </c>
      <c r="C207" s="30" t="s">
        <v>98</v>
      </c>
      <c r="D207" s="30" t="s">
        <v>99</v>
      </c>
      <c r="E207" s="16" t="s">
        <v>643</v>
      </c>
      <c r="F207" s="61">
        <v>9789862941508</v>
      </c>
      <c r="G207" s="16">
        <v>2</v>
      </c>
      <c r="H207" s="62">
        <v>350</v>
      </c>
      <c r="I207" s="16">
        <f t="shared" si="6"/>
        <v>700</v>
      </c>
      <c r="J207" s="16" t="s">
        <v>823</v>
      </c>
      <c r="K207" s="16" t="s">
        <v>823</v>
      </c>
      <c r="L207" s="16" t="s">
        <v>823</v>
      </c>
      <c r="M207" s="59" t="s">
        <v>1407</v>
      </c>
    </row>
    <row r="208" spans="1:13" s="15" customFormat="1" ht="28.5">
      <c r="A208" s="16">
        <v>206</v>
      </c>
      <c r="B208" s="60" t="s">
        <v>100</v>
      </c>
      <c r="C208" s="30" t="s">
        <v>98</v>
      </c>
      <c r="D208" s="30" t="s">
        <v>101</v>
      </c>
      <c r="E208" s="16" t="s">
        <v>643</v>
      </c>
      <c r="F208" s="61">
        <v>9789862942024</v>
      </c>
      <c r="G208" s="16">
        <v>2</v>
      </c>
      <c r="H208" s="62">
        <v>380</v>
      </c>
      <c r="I208" s="16">
        <f t="shared" si="6"/>
        <v>760</v>
      </c>
      <c r="J208" s="16" t="s">
        <v>823</v>
      </c>
      <c r="K208" s="16" t="s">
        <v>823</v>
      </c>
      <c r="L208" s="16" t="s">
        <v>823</v>
      </c>
      <c r="M208" s="59" t="s">
        <v>1407</v>
      </c>
    </row>
    <row r="209" spans="1:13" s="15" customFormat="1" ht="28.5">
      <c r="A209" s="4">
        <v>207</v>
      </c>
      <c r="B209" s="60" t="s">
        <v>102</v>
      </c>
      <c r="C209" s="30" t="s">
        <v>50</v>
      </c>
      <c r="D209" s="30" t="s">
        <v>103</v>
      </c>
      <c r="E209" s="16" t="s">
        <v>643</v>
      </c>
      <c r="F209" s="61">
        <v>9789864793730</v>
      </c>
      <c r="G209" s="16">
        <v>2</v>
      </c>
      <c r="H209" s="62">
        <v>360</v>
      </c>
      <c r="I209" s="16">
        <f t="shared" si="6"/>
        <v>720</v>
      </c>
      <c r="J209" s="16" t="s">
        <v>823</v>
      </c>
      <c r="K209" s="16" t="s">
        <v>823</v>
      </c>
      <c r="L209" s="16" t="s">
        <v>823</v>
      </c>
      <c r="M209" s="59" t="s">
        <v>1407</v>
      </c>
    </row>
    <row r="210" spans="1:13" s="15" customFormat="1" ht="28.5">
      <c r="A210" s="4">
        <v>208</v>
      </c>
      <c r="B210" s="60" t="s">
        <v>104</v>
      </c>
      <c r="C210" s="30" t="s">
        <v>50</v>
      </c>
      <c r="D210" s="30" t="s">
        <v>105</v>
      </c>
      <c r="E210" s="16" t="s">
        <v>643</v>
      </c>
      <c r="F210" s="61">
        <v>9789864794072</v>
      </c>
      <c r="G210" s="16">
        <v>2</v>
      </c>
      <c r="H210" s="62">
        <v>380</v>
      </c>
      <c r="I210" s="16">
        <f t="shared" si="6"/>
        <v>760</v>
      </c>
      <c r="J210" s="16" t="s">
        <v>1696</v>
      </c>
      <c r="K210" s="16" t="s">
        <v>1696</v>
      </c>
      <c r="L210" s="16" t="s">
        <v>1696</v>
      </c>
      <c r="M210" s="59" t="s">
        <v>1697</v>
      </c>
    </row>
    <row r="211" spans="1:13" s="15" customFormat="1" ht="28.5">
      <c r="A211" s="16">
        <v>209</v>
      </c>
      <c r="B211" s="60" t="s">
        <v>106</v>
      </c>
      <c r="C211" s="30" t="s">
        <v>50</v>
      </c>
      <c r="D211" s="30" t="s">
        <v>107</v>
      </c>
      <c r="E211" s="16" t="s">
        <v>643</v>
      </c>
      <c r="F211" s="61">
        <v>9789864793631</v>
      </c>
      <c r="G211" s="16">
        <v>2</v>
      </c>
      <c r="H211" s="62">
        <v>320</v>
      </c>
      <c r="I211" s="16">
        <f t="shared" si="6"/>
        <v>640</v>
      </c>
      <c r="J211" s="16" t="s">
        <v>1696</v>
      </c>
      <c r="K211" s="16" t="s">
        <v>1696</v>
      </c>
      <c r="L211" s="16" t="s">
        <v>1696</v>
      </c>
      <c r="M211" s="59" t="s">
        <v>1697</v>
      </c>
    </row>
    <row r="212" spans="1:13" s="15" customFormat="1" ht="28.5">
      <c r="A212" s="4">
        <v>210</v>
      </c>
      <c r="B212" s="55" t="s">
        <v>108</v>
      </c>
      <c r="C212" s="56" t="s">
        <v>33</v>
      </c>
      <c r="D212" s="56" t="s">
        <v>109</v>
      </c>
      <c r="E212" s="16" t="s">
        <v>643</v>
      </c>
      <c r="F212" s="57">
        <v>9789864491094</v>
      </c>
      <c r="G212" s="16">
        <v>2</v>
      </c>
      <c r="H212" s="58">
        <v>280</v>
      </c>
      <c r="I212" s="16">
        <f t="shared" si="6"/>
        <v>560</v>
      </c>
      <c r="J212" s="16" t="s">
        <v>823</v>
      </c>
      <c r="K212" s="16" t="s">
        <v>823</v>
      </c>
      <c r="L212" s="16" t="s">
        <v>823</v>
      </c>
      <c r="M212" s="59" t="s">
        <v>1407</v>
      </c>
    </row>
    <row r="213" spans="1:13" s="15" customFormat="1" ht="28.5">
      <c r="A213" s="4">
        <v>211</v>
      </c>
      <c r="B213" s="55" t="s">
        <v>110</v>
      </c>
      <c r="C213" s="56" t="s">
        <v>111</v>
      </c>
      <c r="D213" s="56" t="s">
        <v>112</v>
      </c>
      <c r="E213" s="16" t="s">
        <v>643</v>
      </c>
      <c r="F213" s="57">
        <v>9789869629379</v>
      </c>
      <c r="G213" s="16">
        <v>2</v>
      </c>
      <c r="H213" s="58">
        <v>300</v>
      </c>
      <c r="I213" s="16">
        <f t="shared" si="6"/>
        <v>600</v>
      </c>
      <c r="J213" s="16" t="s">
        <v>1698</v>
      </c>
      <c r="K213" s="16" t="s">
        <v>1698</v>
      </c>
      <c r="L213" s="16" t="s">
        <v>1698</v>
      </c>
      <c r="M213" s="59" t="s">
        <v>1699</v>
      </c>
    </row>
    <row r="214" spans="1:13" s="15" customFormat="1" ht="28.5">
      <c r="A214" s="16">
        <v>212</v>
      </c>
      <c r="B214" s="55" t="s">
        <v>113</v>
      </c>
      <c r="C214" s="56" t="s">
        <v>114</v>
      </c>
      <c r="D214" s="56" t="s">
        <v>115</v>
      </c>
      <c r="E214" s="16" t="s">
        <v>643</v>
      </c>
      <c r="F214" s="57">
        <v>9789865664367</v>
      </c>
      <c r="G214" s="16">
        <v>2</v>
      </c>
      <c r="H214" s="58">
        <v>270</v>
      </c>
      <c r="I214" s="16">
        <f t="shared" si="6"/>
        <v>540</v>
      </c>
      <c r="J214" s="16" t="s">
        <v>1698</v>
      </c>
      <c r="K214" s="16" t="s">
        <v>1698</v>
      </c>
      <c r="L214" s="16" t="s">
        <v>1698</v>
      </c>
      <c r="M214" s="59" t="s">
        <v>1699</v>
      </c>
    </row>
    <row r="215" spans="1:13" s="15" customFormat="1" ht="28.5">
      <c r="A215" s="4">
        <v>213</v>
      </c>
      <c r="B215" s="55" t="s">
        <v>116</v>
      </c>
      <c r="C215" s="56" t="s">
        <v>114</v>
      </c>
      <c r="D215" s="56" t="s">
        <v>117</v>
      </c>
      <c r="E215" s="16" t="s">
        <v>643</v>
      </c>
      <c r="F215" s="57">
        <v>9789865664398</v>
      </c>
      <c r="G215" s="16">
        <v>2</v>
      </c>
      <c r="H215" s="58">
        <v>270</v>
      </c>
      <c r="I215" s="16">
        <f t="shared" si="6"/>
        <v>540</v>
      </c>
      <c r="J215" s="16" t="s">
        <v>1700</v>
      </c>
      <c r="K215" s="16" t="s">
        <v>1700</v>
      </c>
      <c r="L215" s="16" t="s">
        <v>1700</v>
      </c>
      <c r="M215" s="59" t="s">
        <v>1701</v>
      </c>
    </row>
    <row r="216" spans="1:13" s="15" customFormat="1" ht="28.5">
      <c r="A216" s="4">
        <v>214</v>
      </c>
      <c r="B216" s="55" t="s">
        <v>118</v>
      </c>
      <c r="C216" s="56" t="s">
        <v>5</v>
      </c>
      <c r="D216" s="56" t="s">
        <v>1702</v>
      </c>
      <c r="E216" s="16" t="s">
        <v>643</v>
      </c>
      <c r="F216" s="57">
        <v>9789579125215</v>
      </c>
      <c r="G216" s="16">
        <v>2</v>
      </c>
      <c r="H216" s="58">
        <v>300</v>
      </c>
      <c r="I216" s="16">
        <f t="shared" si="6"/>
        <v>600</v>
      </c>
      <c r="J216" s="16" t="s">
        <v>1700</v>
      </c>
      <c r="K216" s="16" t="s">
        <v>1700</v>
      </c>
      <c r="L216" s="16" t="s">
        <v>1700</v>
      </c>
      <c r="M216" s="59" t="s">
        <v>1701</v>
      </c>
    </row>
    <row r="217" spans="1:13" s="15" customFormat="1" ht="28.5">
      <c r="A217" s="16">
        <v>215</v>
      </c>
      <c r="B217" s="55" t="s">
        <v>119</v>
      </c>
      <c r="C217" s="56" t="s">
        <v>5</v>
      </c>
      <c r="D217" s="56" t="s">
        <v>1703</v>
      </c>
      <c r="E217" s="16" t="s">
        <v>643</v>
      </c>
      <c r="F217" s="57">
        <v>9789869570169</v>
      </c>
      <c r="G217" s="16">
        <v>2</v>
      </c>
      <c r="H217" s="58">
        <v>300</v>
      </c>
      <c r="I217" s="16">
        <f t="shared" si="6"/>
        <v>600</v>
      </c>
      <c r="J217" s="16" t="s">
        <v>1700</v>
      </c>
      <c r="K217" s="16" t="s">
        <v>1700</v>
      </c>
      <c r="L217" s="16" t="s">
        <v>1700</v>
      </c>
      <c r="M217" s="59" t="s">
        <v>1701</v>
      </c>
    </row>
    <row r="218" spans="1:13" s="15" customFormat="1" ht="28.5">
      <c r="A218" s="4">
        <v>216</v>
      </c>
      <c r="B218" s="55" t="s">
        <v>120</v>
      </c>
      <c r="C218" s="56" t="s">
        <v>121</v>
      </c>
      <c r="D218" s="56" t="s">
        <v>122</v>
      </c>
      <c r="E218" s="16" t="s">
        <v>643</v>
      </c>
      <c r="F218" s="57">
        <v>9789869593212</v>
      </c>
      <c r="G218" s="16">
        <v>2</v>
      </c>
      <c r="H218" s="58">
        <v>280</v>
      </c>
      <c r="I218" s="16">
        <f t="shared" si="6"/>
        <v>560</v>
      </c>
      <c r="J218" s="16" t="s">
        <v>823</v>
      </c>
      <c r="K218" s="16" t="s">
        <v>823</v>
      </c>
      <c r="L218" s="16" t="s">
        <v>823</v>
      </c>
      <c r="M218" s="59" t="s">
        <v>1407</v>
      </c>
    </row>
    <row r="219" spans="1:13" s="15" customFormat="1" ht="28.5">
      <c r="A219" s="4">
        <v>217</v>
      </c>
      <c r="B219" s="55" t="s">
        <v>123</v>
      </c>
      <c r="C219" s="56" t="s">
        <v>1337</v>
      </c>
      <c r="D219" s="56" t="s">
        <v>124</v>
      </c>
      <c r="E219" s="16" t="s">
        <v>643</v>
      </c>
      <c r="F219" s="57">
        <v>9789863382003</v>
      </c>
      <c r="G219" s="16">
        <v>2</v>
      </c>
      <c r="H219" s="58">
        <v>280</v>
      </c>
      <c r="I219" s="16">
        <f t="shared" si="6"/>
        <v>560</v>
      </c>
      <c r="J219" s="16" t="s">
        <v>1704</v>
      </c>
      <c r="K219" s="16" t="s">
        <v>1704</v>
      </c>
      <c r="L219" s="16" t="s">
        <v>1704</v>
      </c>
      <c r="M219" s="59" t="s">
        <v>1705</v>
      </c>
    </row>
    <row r="220" spans="1:13" s="15" customFormat="1" ht="28.5">
      <c r="A220" s="16">
        <v>218</v>
      </c>
      <c r="B220" s="55" t="s">
        <v>125</v>
      </c>
      <c r="C220" s="56" t="s">
        <v>1337</v>
      </c>
      <c r="D220" s="56" t="s">
        <v>126</v>
      </c>
      <c r="E220" s="16" t="s">
        <v>643</v>
      </c>
      <c r="F220" s="57">
        <v>9789863382195</v>
      </c>
      <c r="G220" s="16">
        <v>2</v>
      </c>
      <c r="H220" s="58">
        <v>280</v>
      </c>
      <c r="I220" s="16">
        <f t="shared" si="6"/>
        <v>560</v>
      </c>
      <c r="J220" s="16" t="s">
        <v>1706</v>
      </c>
      <c r="K220" s="16" t="s">
        <v>1706</v>
      </c>
      <c r="L220" s="16" t="s">
        <v>1706</v>
      </c>
      <c r="M220" s="59" t="s">
        <v>1707</v>
      </c>
    </row>
    <row r="221" spans="1:13" s="15" customFormat="1" ht="28.5">
      <c r="A221" s="4">
        <v>219</v>
      </c>
      <c r="B221" s="55" t="s">
        <v>127</v>
      </c>
      <c r="C221" s="56" t="s">
        <v>1337</v>
      </c>
      <c r="D221" s="56" t="s">
        <v>128</v>
      </c>
      <c r="E221" s="16" t="s">
        <v>643</v>
      </c>
      <c r="F221" s="57">
        <v>9789863382027</v>
      </c>
      <c r="G221" s="16">
        <v>2</v>
      </c>
      <c r="H221" s="58">
        <v>300</v>
      </c>
      <c r="I221" s="16">
        <f t="shared" si="6"/>
        <v>600</v>
      </c>
      <c r="J221" s="16" t="s">
        <v>1706</v>
      </c>
      <c r="K221" s="16" t="s">
        <v>1706</v>
      </c>
      <c r="L221" s="16" t="s">
        <v>1706</v>
      </c>
      <c r="M221" s="59" t="s">
        <v>1707</v>
      </c>
    </row>
    <row r="222" spans="1:13" s="15" customFormat="1" ht="28.5">
      <c r="A222" s="4">
        <v>220</v>
      </c>
      <c r="B222" s="55" t="s">
        <v>129</v>
      </c>
      <c r="C222" s="56" t="s">
        <v>1337</v>
      </c>
      <c r="D222" s="56" t="s">
        <v>130</v>
      </c>
      <c r="E222" s="16" t="s">
        <v>643</v>
      </c>
      <c r="F222" s="57">
        <v>9789863381945</v>
      </c>
      <c r="G222" s="16">
        <v>2</v>
      </c>
      <c r="H222" s="58">
        <v>280</v>
      </c>
      <c r="I222" s="16">
        <f t="shared" si="6"/>
        <v>560</v>
      </c>
      <c r="J222" s="16" t="s">
        <v>1706</v>
      </c>
      <c r="K222" s="16" t="s">
        <v>1706</v>
      </c>
      <c r="L222" s="16" t="s">
        <v>1706</v>
      </c>
      <c r="M222" s="59" t="s">
        <v>1707</v>
      </c>
    </row>
    <row r="223" spans="1:13" s="15" customFormat="1" ht="28.5">
      <c r="A223" s="16">
        <v>221</v>
      </c>
      <c r="B223" s="55" t="s">
        <v>1708</v>
      </c>
      <c r="C223" s="56" t="s">
        <v>11</v>
      </c>
      <c r="D223" s="56" t="s">
        <v>131</v>
      </c>
      <c r="E223" s="16" t="s">
        <v>643</v>
      </c>
      <c r="F223" s="57">
        <v>9789861898636</v>
      </c>
      <c r="G223" s="16">
        <v>2</v>
      </c>
      <c r="H223" s="58">
        <v>300</v>
      </c>
      <c r="I223" s="16">
        <f t="shared" si="6"/>
        <v>600</v>
      </c>
      <c r="J223" s="16" t="s">
        <v>1706</v>
      </c>
      <c r="K223" s="16" t="s">
        <v>1706</v>
      </c>
      <c r="L223" s="16" t="s">
        <v>1706</v>
      </c>
      <c r="M223" s="59" t="s">
        <v>1707</v>
      </c>
    </row>
    <row r="224" spans="1:13" s="15" customFormat="1" ht="28.5">
      <c r="A224" s="4">
        <v>222</v>
      </c>
      <c r="B224" s="55" t="s">
        <v>132</v>
      </c>
      <c r="C224" s="56" t="s">
        <v>29</v>
      </c>
      <c r="D224" s="56" t="s">
        <v>133</v>
      </c>
      <c r="E224" s="16" t="s">
        <v>643</v>
      </c>
      <c r="F224" s="57">
        <v>9789869690041</v>
      </c>
      <c r="G224" s="16">
        <v>2</v>
      </c>
      <c r="H224" s="58">
        <v>300</v>
      </c>
      <c r="I224" s="16">
        <f t="shared" si="6"/>
        <v>600</v>
      </c>
      <c r="J224" s="16" t="s">
        <v>1709</v>
      </c>
      <c r="K224" s="16" t="s">
        <v>1709</v>
      </c>
      <c r="L224" s="16" t="s">
        <v>1709</v>
      </c>
      <c r="M224" s="59" t="s">
        <v>1710</v>
      </c>
    </row>
    <row r="225" spans="1:13" s="15" customFormat="1" ht="28.5">
      <c r="A225" s="4">
        <v>223</v>
      </c>
      <c r="B225" s="55" t="s">
        <v>134</v>
      </c>
      <c r="C225" s="56" t="s">
        <v>135</v>
      </c>
      <c r="D225" s="56" t="s">
        <v>136</v>
      </c>
      <c r="E225" s="16" t="s">
        <v>643</v>
      </c>
      <c r="F225" s="57">
        <v>9789571373720</v>
      </c>
      <c r="G225" s="16">
        <v>2</v>
      </c>
      <c r="H225" s="58">
        <v>280</v>
      </c>
      <c r="I225" s="16">
        <f t="shared" si="6"/>
        <v>560</v>
      </c>
      <c r="J225" s="16" t="s">
        <v>1709</v>
      </c>
      <c r="K225" s="16" t="s">
        <v>1709</v>
      </c>
      <c r="L225" s="16" t="s">
        <v>1709</v>
      </c>
      <c r="M225" s="59" t="s">
        <v>1710</v>
      </c>
    </row>
    <row r="226" spans="1:13" s="15" customFormat="1" ht="28.5">
      <c r="A226" s="16">
        <v>224</v>
      </c>
      <c r="B226" s="55" t="s">
        <v>137</v>
      </c>
      <c r="C226" s="56" t="s">
        <v>55</v>
      </c>
      <c r="D226" s="56" t="s">
        <v>138</v>
      </c>
      <c r="E226" s="16" t="s">
        <v>643</v>
      </c>
      <c r="F226" s="57">
        <v>9789578640504</v>
      </c>
      <c r="G226" s="16">
        <v>2</v>
      </c>
      <c r="H226" s="58">
        <v>300</v>
      </c>
      <c r="I226" s="16">
        <f t="shared" si="6"/>
        <v>600</v>
      </c>
      <c r="J226" s="16" t="s">
        <v>1709</v>
      </c>
      <c r="K226" s="16" t="s">
        <v>1709</v>
      </c>
      <c r="L226" s="16" t="s">
        <v>1709</v>
      </c>
      <c r="M226" s="59" t="s">
        <v>1710</v>
      </c>
    </row>
    <row r="227" spans="1:13" s="15" customFormat="1" ht="71.25">
      <c r="A227" s="4">
        <v>225</v>
      </c>
      <c r="B227" s="55" t="s">
        <v>139</v>
      </c>
      <c r="C227" s="56" t="s">
        <v>14</v>
      </c>
      <c r="D227" s="56" t="s">
        <v>140</v>
      </c>
      <c r="E227" s="16" t="s">
        <v>643</v>
      </c>
      <c r="F227" s="57">
        <v>9789869639835</v>
      </c>
      <c r="G227" s="16">
        <v>2</v>
      </c>
      <c r="H227" s="58">
        <v>350</v>
      </c>
      <c r="I227" s="16">
        <f t="shared" si="6"/>
        <v>700</v>
      </c>
      <c r="J227" s="16" t="s">
        <v>1709</v>
      </c>
      <c r="K227" s="16" t="s">
        <v>1709</v>
      </c>
      <c r="L227" s="16" t="s">
        <v>1709</v>
      </c>
      <c r="M227" s="59" t="s">
        <v>1710</v>
      </c>
    </row>
    <row r="228" spans="1:13" s="15" customFormat="1" ht="42.75">
      <c r="A228" s="4">
        <v>226</v>
      </c>
      <c r="B228" s="55" t="s">
        <v>141</v>
      </c>
      <c r="C228" s="56" t="s">
        <v>14</v>
      </c>
      <c r="D228" s="56" t="s">
        <v>142</v>
      </c>
      <c r="E228" s="16" t="s">
        <v>643</v>
      </c>
      <c r="F228" s="57">
        <v>9789869550888</v>
      </c>
      <c r="G228" s="16">
        <v>2</v>
      </c>
      <c r="H228" s="58">
        <v>350</v>
      </c>
      <c r="I228" s="16">
        <f t="shared" si="6"/>
        <v>700</v>
      </c>
      <c r="J228" s="16" t="s">
        <v>1709</v>
      </c>
      <c r="K228" s="16" t="s">
        <v>1709</v>
      </c>
      <c r="L228" s="16" t="s">
        <v>1709</v>
      </c>
      <c r="M228" s="59" t="s">
        <v>1710</v>
      </c>
    </row>
    <row r="229" spans="1:13" s="15" customFormat="1" ht="28.5">
      <c r="A229" s="16">
        <v>227</v>
      </c>
      <c r="B229" s="55" t="s">
        <v>143</v>
      </c>
      <c r="C229" s="56" t="s">
        <v>14</v>
      </c>
      <c r="D229" s="56" t="s">
        <v>144</v>
      </c>
      <c r="E229" s="16" t="s">
        <v>643</v>
      </c>
      <c r="F229" s="57">
        <v>9789869550864</v>
      </c>
      <c r="G229" s="16">
        <v>2</v>
      </c>
      <c r="H229" s="58">
        <v>360</v>
      </c>
      <c r="I229" s="16">
        <f t="shared" si="6"/>
        <v>720</v>
      </c>
      <c r="J229" s="16" t="s">
        <v>1711</v>
      </c>
      <c r="K229" s="16" t="s">
        <v>1711</v>
      </c>
      <c r="L229" s="16" t="s">
        <v>1711</v>
      </c>
      <c r="M229" s="59" t="s">
        <v>1712</v>
      </c>
    </row>
    <row r="230" spans="1:13" s="15" customFormat="1" ht="28.5">
      <c r="A230" s="4">
        <v>228</v>
      </c>
      <c r="B230" s="55" t="s">
        <v>145</v>
      </c>
      <c r="C230" s="56" t="s">
        <v>6</v>
      </c>
      <c r="D230" s="56" t="s">
        <v>19</v>
      </c>
      <c r="E230" s="16" t="s">
        <v>643</v>
      </c>
      <c r="F230" s="57">
        <v>9789864401857</v>
      </c>
      <c r="G230" s="16">
        <v>2</v>
      </c>
      <c r="H230" s="58">
        <v>320</v>
      </c>
      <c r="I230" s="16">
        <f t="shared" si="6"/>
        <v>640</v>
      </c>
      <c r="J230" s="16" t="s">
        <v>1713</v>
      </c>
      <c r="K230" s="16" t="s">
        <v>1713</v>
      </c>
      <c r="L230" s="16" t="s">
        <v>1713</v>
      </c>
      <c r="M230" s="59" t="s">
        <v>1714</v>
      </c>
    </row>
    <row r="231" spans="1:13" s="15" customFormat="1" ht="28.5">
      <c r="A231" s="4">
        <v>229</v>
      </c>
      <c r="B231" s="55" t="s">
        <v>9</v>
      </c>
      <c r="C231" s="56" t="s">
        <v>50</v>
      </c>
      <c r="D231" s="56" t="s">
        <v>10</v>
      </c>
      <c r="E231" s="16" t="s">
        <v>643</v>
      </c>
      <c r="F231" s="57">
        <v>9789864793440</v>
      </c>
      <c r="G231" s="16">
        <v>2</v>
      </c>
      <c r="H231" s="58">
        <v>320</v>
      </c>
      <c r="I231" s="16">
        <f t="shared" si="6"/>
        <v>640</v>
      </c>
      <c r="J231" s="16" t="s">
        <v>1715</v>
      </c>
      <c r="K231" s="16" t="s">
        <v>1715</v>
      </c>
      <c r="L231" s="16" t="s">
        <v>1715</v>
      </c>
      <c r="M231" s="59" t="s">
        <v>1716</v>
      </c>
    </row>
    <row r="232" spans="1:13" s="15" customFormat="1" ht="28.5">
      <c r="A232" s="16">
        <v>230</v>
      </c>
      <c r="B232" s="55" t="s">
        <v>146</v>
      </c>
      <c r="C232" s="56" t="s">
        <v>6</v>
      </c>
      <c r="D232" s="56" t="s">
        <v>16</v>
      </c>
      <c r="E232" s="16" t="s">
        <v>643</v>
      </c>
      <c r="F232" s="57">
        <v>9789864402526</v>
      </c>
      <c r="G232" s="16">
        <v>2</v>
      </c>
      <c r="H232" s="58">
        <v>300</v>
      </c>
      <c r="I232" s="16">
        <f t="shared" si="6"/>
        <v>600</v>
      </c>
      <c r="J232" s="16" t="s">
        <v>1715</v>
      </c>
      <c r="K232" s="16" t="s">
        <v>1715</v>
      </c>
      <c r="L232" s="16" t="s">
        <v>1715</v>
      </c>
      <c r="M232" s="59" t="s">
        <v>1716</v>
      </c>
    </row>
    <row r="233" spans="1:13" s="15" customFormat="1" ht="28.5">
      <c r="A233" s="4">
        <v>231</v>
      </c>
      <c r="B233" s="55" t="s">
        <v>147</v>
      </c>
      <c r="C233" s="56" t="s">
        <v>6</v>
      </c>
      <c r="D233" s="56" t="s">
        <v>148</v>
      </c>
      <c r="E233" s="16" t="s">
        <v>643</v>
      </c>
      <c r="F233" s="57">
        <v>9789864402250</v>
      </c>
      <c r="G233" s="16">
        <v>2</v>
      </c>
      <c r="H233" s="58">
        <v>320</v>
      </c>
      <c r="I233" s="16">
        <f t="shared" si="6"/>
        <v>640</v>
      </c>
      <c r="J233" s="16" t="s">
        <v>1717</v>
      </c>
      <c r="K233" s="16" t="s">
        <v>1717</v>
      </c>
      <c r="L233" s="16" t="s">
        <v>1717</v>
      </c>
      <c r="M233" s="59" t="s">
        <v>1718</v>
      </c>
    </row>
    <row r="234" spans="1:13" s="15" customFormat="1" ht="28.5">
      <c r="A234" s="4">
        <v>232</v>
      </c>
      <c r="B234" s="55" t="s">
        <v>149</v>
      </c>
      <c r="C234" s="56" t="s">
        <v>150</v>
      </c>
      <c r="D234" s="56" t="s">
        <v>151</v>
      </c>
      <c r="E234" s="16" t="s">
        <v>643</v>
      </c>
      <c r="F234" s="57">
        <v>9789579699129</v>
      </c>
      <c r="G234" s="16">
        <v>2</v>
      </c>
      <c r="H234" s="58">
        <v>300</v>
      </c>
      <c r="I234" s="16">
        <f t="shared" si="6"/>
        <v>600</v>
      </c>
      <c r="J234" s="16" t="s">
        <v>1719</v>
      </c>
      <c r="K234" s="16" t="s">
        <v>1719</v>
      </c>
      <c r="L234" s="16" t="s">
        <v>1719</v>
      </c>
      <c r="M234" s="59" t="s">
        <v>1720</v>
      </c>
    </row>
    <row r="235" spans="1:13" s="15" customFormat="1" ht="28.5">
      <c r="A235" s="16">
        <v>233</v>
      </c>
      <c r="B235" s="55" t="s">
        <v>1721</v>
      </c>
      <c r="C235" s="56" t="s">
        <v>152</v>
      </c>
      <c r="D235" s="56" t="s">
        <v>153</v>
      </c>
      <c r="E235" s="16" t="s">
        <v>643</v>
      </c>
      <c r="F235" s="57">
        <v>9789864271825</v>
      </c>
      <c r="G235" s="16">
        <v>2</v>
      </c>
      <c r="H235" s="58">
        <v>280</v>
      </c>
      <c r="I235" s="16">
        <f t="shared" si="6"/>
        <v>560</v>
      </c>
      <c r="J235" s="16" t="s">
        <v>1719</v>
      </c>
      <c r="K235" s="16" t="s">
        <v>1719</v>
      </c>
      <c r="L235" s="16" t="s">
        <v>1719</v>
      </c>
      <c r="M235" s="59" t="s">
        <v>1720</v>
      </c>
    </row>
    <row r="236" spans="1:13" s="15" customFormat="1" ht="28.5">
      <c r="A236" s="4">
        <v>234</v>
      </c>
      <c r="B236" s="55" t="s">
        <v>154</v>
      </c>
      <c r="C236" s="56" t="s">
        <v>155</v>
      </c>
      <c r="D236" s="56" t="s">
        <v>156</v>
      </c>
      <c r="E236" s="16" t="s">
        <v>643</v>
      </c>
      <c r="F236" s="57">
        <v>9789864002184</v>
      </c>
      <c r="G236" s="16">
        <v>2</v>
      </c>
      <c r="H236" s="58">
        <v>300</v>
      </c>
      <c r="I236" s="16">
        <f t="shared" si="6"/>
        <v>600</v>
      </c>
      <c r="J236" s="16" t="s">
        <v>1719</v>
      </c>
      <c r="K236" s="16" t="s">
        <v>1719</v>
      </c>
      <c r="L236" s="16" t="s">
        <v>1719</v>
      </c>
      <c r="M236" s="59" t="s">
        <v>1720</v>
      </c>
    </row>
    <row r="237" spans="1:13" s="15" customFormat="1" ht="28.5">
      <c r="A237" s="4">
        <v>235</v>
      </c>
      <c r="B237" s="55" t="s">
        <v>157</v>
      </c>
      <c r="C237" s="56" t="s">
        <v>158</v>
      </c>
      <c r="D237" s="56" t="s">
        <v>159</v>
      </c>
      <c r="E237" s="16" t="s">
        <v>643</v>
      </c>
      <c r="F237" s="57">
        <v>9789869141215</v>
      </c>
      <c r="G237" s="16">
        <v>1</v>
      </c>
      <c r="H237" s="58">
        <v>1200</v>
      </c>
      <c r="I237" s="16">
        <f t="shared" si="6"/>
        <v>1200</v>
      </c>
      <c r="J237" s="16" t="s">
        <v>1722</v>
      </c>
      <c r="K237" s="16" t="s">
        <v>1722</v>
      </c>
      <c r="L237" s="16" t="s">
        <v>1722</v>
      </c>
      <c r="M237" s="59" t="s">
        <v>1723</v>
      </c>
    </row>
    <row r="238" spans="1:13" s="15" customFormat="1" ht="28.5">
      <c r="A238" s="16">
        <v>236</v>
      </c>
      <c r="B238" s="55" t="s">
        <v>160</v>
      </c>
      <c r="C238" s="56" t="s">
        <v>74</v>
      </c>
      <c r="D238" s="56" t="s">
        <v>161</v>
      </c>
      <c r="E238" s="16" t="s">
        <v>643</v>
      </c>
      <c r="F238" s="57">
        <v>9789862118160</v>
      </c>
      <c r="G238" s="16">
        <v>2</v>
      </c>
      <c r="H238" s="58">
        <v>320</v>
      </c>
      <c r="I238" s="16">
        <f t="shared" si="6"/>
        <v>640</v>
      </c>
      <c r="J238" s="16" t="s">
        <v>1722</v>
      </c>
      <c r="K238" s="16" t="s">
        <v>1722</v>
      </c>
      <c r="L238" s="16" t="s">
        <v>1722</v>
      </c>
      <c r="M238" s="59" t="s">
        <v>1723</v>
      </c>
    </row>
    <row r="239" spans="1:13" s="15" customFormat="1" ht="28.5">
      <c r="A239" s="4">
        <v>237</v>
      </c>
      <c r="B239" s="55" t="s">
        <v>162</v>
      </c>
      <c r="C239" s="56" t="s">
        <v>74</v>
      </c>
      <c r="D239" s="56" t="s">
        <v>163</v>
      </c>
      <c r="E239" s="16" t="s">
        <v>643</v>
      </c>
      <c r="F239" s="57">
        <v>9789862118771</v>
      </c>
      <c r="G239" s="16">
        <v>2</v>
      </c>
      <c r="H239" s="58">
        <v>360</v>
      </c>
      <c r="I239" s="16">
        <f t="shared" si="6"/>
        <v>720</v>
      </c>
      <c r="J239" s="16" t="s">
        <v>1724</v>
      </c>
      <c r="K239" s="16" t="s">
        <v>1724</v>
      </c>
      <c r="L239" s="16" t="s">
        <v>1724</v>
      </c>
      <c r="M239" s="59" t="s">
        <v>1725</v>
      </c>
    </row>
    <row r="240" spans="1:13" s="15" customFormat="1" ht="28.5">
      <c r="A240" s="4">
        <v>238</v>
      </c>
      <c r="B240" s="55" t="s">
        <v>164</v>
      </c>
      <c r="C240" s="56" t="s">
        <v>74</v>
      </c>
      <c r="D240" s="56" t="s">
        <v>165</v>
      </c>
      <c r="E240" s="16" t="s">
        <v>643</v>
      </c>
      <c r="F240" s="57">
        <v>9789862118283</v>
      </c>
      <c r="G240" s="16">
        <v>2</v>
      </c>
      <c r="H240" s="58">
        <v>320</v>
      </c>
      <c r="I240" s="16">
        <f t="shared" si="6"/>
        <v>640</v>
      </c>
      <c r="J240" s="16" t="s">
        <v>1724</v>
      </c>
      <c r="K240" s="16" t="s">
        <v>1724</v>
      </c>
      <c r="L240" s="16" t="s">
        <v>1724</v>
      </c>
      <c r="M240" s="59" t="s">
        <v>1725</v>
      </c>
    </row>
    <row r="241" spans="1:13" s="15" customFormat="1" ht="28.5">
      <c r="A241" s="16">
        <v>239</v>
      </c>
      <c r="B241" s="55" t="s">
        <v>166</v>
      </c>
      <c r="C241" s="56" t="s">
        <v>74</v>
      </c>
      <c r="D241" s="56" t="s">
        <v>167</v>
      </c>
      <c r="E241" s="16" t="s">
        <v>643</v>
      </c>
      <c r="F241" s="57">
        <v>9789862118672</v>
      </c>
      <c r="G241" s="16">
        <v>2</v>
      </c>
      <c r="H241" s="58">
        <v>320</v>
      </c>
      <c r="I241" s="16">
        <f t="shared" si="6"/>
        <v>640</v>
      </c>
      <c r="J241" s="16" t="s">
        <v>1724</v>
      </c>
      <c r="K241" s="16" t="s">
        <v>1724</v>
      </c>
      <c r="L241" s="16" t="s">
        <v>1724</v>
      </c>
      <c r="M241" s="59" t="s">
        <v>1725</v>
      </c>
    </row>
    <row r="242" spans="1:13" s="15" customFormat="1" ht="28.5">
      <c r="A242" s="4">
        <v>240</v>
      </c>
      <c r="B242" s="55" t="s">
        <v>168</v>
      </c>
      <c r="C242" s="56" t="s">
        <v>74</v>
      </c>
      <c r="D242" s="56" t="s">
        <v>169</v>
      </c>
      <c r="E242" s="16" t="s">
        <v>643</v>
      </c>
      <c r="F242" s="57">
        <v>9789862118177</v>
      </c>
      <c r="G242" s="16">
        <v>2</v>
      </c>
      <c r="H242" s="58">
        <v>320</v>
      </c>
      <c r="I242" s="16">
        <f t="shared" ref="I242:I305" si="7">G242*H242</f>
        <v>640</v>
      </c>
      <c r="J242" s="16" t="s">
        <v>1726</v>
      </c>
      <c r="K242" s="16" t="s">
        <v>1726</v>
      </c>
      <c r="L242" s="16" t="s">
        <v>1726</v>
      </c>
      <c r="M242" s="59" t="s">
        <v>1727</v>
      </c>
    </row>
    <row r="243" spans="1:13" s="15" customFormat="1" ht="28.5">
      <c r="A243" s="4">
        <v>241</v>
      </c>
      <c r="B243" s="55" t="s">
        <v>170</v>
      </c>
      <c r="C243" s="56" t="s">
        <v>171</v>
      </c>
      <c r="D243" s="56" t="s">
        <v>172</v>
      </c>
      <c r="E243" s="16" t="s">
        <v>643</v>
      </c>
      <c r="F243" s="57">
        <v>9789579077439</v>
      </c>
      <c r="G243" s="16">
        <v>2</v>
      </c>
      <c r="H243" s="58">
        <v>350</v>
      </c>
      <c r="I243" s="16">
        <f t="shared" si="7"/>
        <v>700</v>
      </c>
      <c r="J243" s="16" t="s">
        <v>1726</v>
      </c>
      <c r="K243" s="16" t="s">
        <v>1726</v>
      </c>
      <c r="L243" s="16" t="s">
        <v>1726</v>
      </c>
      <c r="M243" s="59" t="s">
        <v>1727</v>
      </c>
    </row>
    <row r="244" spans="1:13" s="15" customFormat="1" ht="28.5">
      <c r="A244" s="16">
        <v>242</v>
      </c>
      <c r="B244" s="55" t="s">
        <v>173</v>
      </c>
      <c r="C244" s="56" t="s">
        <v>174</v>
      </c>
      <c r="D244" s="56" t="s">
        <v>175</v>
      </c>
      <c r="E244" s="16" t="s">
        <v>643</v>
      </c>
      <c r="F244" s="57">
        <v>9789573282280</v>
      </c>
      <c r="G244" s="16">
        <v>2</v>
      </c>
      <c r="H244" s="58">
        <v>300</v>
      </c>
      <c r="I244" s="16">
        <f t="shared" si="7"/>
        <v>600</v>
      </c>
      <c r="J244" s="16" t="s">
        <v>823</v>
      </c>
      <c r="K244" s="16" t="s">
        <v>823</v>
      </c>
      <c r="L244" s="16" t="s">
        <v>823</v>
      </c>
      <c r="M244" s="59" t="s">
        <v>1407</v>
      </c>
    </row>
    <row r="245" spans="1:13" s="15" customFormat="1" ht="28.5">
      <c r="A245" s="4">
        <v>243</v>
      </c>
      <c r="B245" s="55" t="s">
        <v>176</v>
      </c>
      <c r="C245" s="56" t="s">
        <v>174</v>
      </c>
      <c r="D245" s="56" t="s">
        <v>177</v>
      </c>
      <c r="E245" s="16" t="s">
        <v>643</v>
      </c>
      <c r="F245" s="57">
        <v>9789573283188</v>
      </c>
      <c r="G245" s="16">
        <v>2</v>
      </c>
      <c r="H245" s="58">
        <v>280</v>
      </c>
      <c r="I245" s="16">
        <f t="shared" si="7"/>
        <v>560</v>
      </c>
      <c r="J245" s="16" t="s">
        <v>1728</v>
      </c>
      <c r="K245" s="16" t="s">
        <v>1728</v>
      </c>
      <c r="L245" s="16" t="s">
        <v>1728</v>
      </c>
      <c r="M245" s="59" t="s">
        <v>1729</v>
      </c>
    </row>
    <row r="246" spans="1:13" s="15" customFormat="1" ht="28.5">
      <c r="A246" s="4">
        <v>244</v>
      </c>
      <c r="B246" s="55" t="s">
        <v>1730</v>
      </c>
      <c r="C246" s="56" t="s">
        <v>174</v>
      </c>
      <c r="D246" s="56" t="s">
        <v>178</v>
      </c>
      <c r="E246" s="16" t="s">
        <v>643</v>
      </c>
      <c r="F246" s="57">
        <v>9789573280699</v>
      </c>
      <c r="G246" s="16">
        <v>2</v>
      </c>
      <c r="H246" s="58">
        <v>280</v>
      </c>
      <c r="I246" s="16">
        <f t="shared" si="7"/>
        <v>560</v>
      </c>
      <c r="J246" s="16" t="s">
        <v>1728</v>
      </c>
      <c r="K246" s="16" t="s">
        <v>1728</v>
      </c>
      <c r="L246" s="16" t="s">
        <v>1728</v>
      </c>
      <c r="M246" s="59" t="s">
        <v>1729</v>
      </c>
    </row>
    <row r="247" spans="1:13" s="15" customFormat="1" ht="28.5">
      <c r="A247" s="16">
        <v>245</v>
      </c>
      <c r="B247" s="55" t="s">
        <v>179</v>
      </c>
      <c r="C247" s="56" t="s">
        <v>174</v>
      </c>
      <c r="D247" s="56" t="s">
        <v>180</v>
      </c>
      <c r="E247" s="16" t="s">
        <v>643</v>
      </c>
      <c r="F247" s="57">
        <v>9789573283027</v>
      </c>
      <c r="G247" s="16">
        <v>2</v>
      </c>
      <c r="H247" s="58">
        <v>350</v>
      </c>
      <c r="I247" s="16">
        <f t="shared" si="7"/>
        <v>700</v>
      </c>
      <c r="J247" s="16" t="s">
        <v>1728</v>
      </c>
      <c r="K247" s="16" t="s">
        <v>1728</v>
      </c>
      <c r="L247" s="16" t="s">
        <v>1728</v>
      </c>
      <c r="M247" s="59" t="s">
        <v>1729</v>
      </c>
    </row>
    <row r="248" spans="1:13" s="15" customFormat="1" ht="28.5">
      <c r="A248" s="4">
        <v>246</v>
      </c>
      <c r="B248" s="55" t="s">
        <v>181</v>
      </c>
      <c r="C248" s="56" t="s">
        <v>174</v>
      </c>
      <c r="D248" s="56" t="s">
        <v>182</v>
      </c>
      <c r="E248" s="16" t="s">
        <v>643</v>
      </c>
      <c r="F248" s="57">
        <v>9789573283737</v>
      </c>
      <c r="G248" s="16">
        <v>2</v>
      </c>
      <c r="H248" s="58">
        <v>380</v>
      </c>
      <c r="I248" s="16">
        <f t="shared" si="7"/>
        <v>760</v>
      </c>
      <c r="J248" s="16" t="s">
        <v>1731</v>
      </c>
      <c r="K248" s="16" t="s">
        <v>1731</v>
      </c>
      <c r="L248" s="16" t="s">
        <v>1731</v>
      </c>
      <c r="M248" s="59" t="s">
        <v>1732</v>
      </c>
    </row>
    <row r="249" spans="1:13" s="15" customFormat="1" ht="28.5">
      <c r="A249" s="4">
        <v>247</v>
      </c>
      <c r="B249" s="55" t="s">
        <v>183</v>
      </c>
      <c r="C249" s="56" t="s">
        <v>77</v>
      </c>
      <c r="D249" s="56" t="s">
        <v>1733</v>
      </c>
      <c r="E249" s="16" t="s">
        <v>643</v>
      </c>
      <c r="F249" s="57">
        <v>9789869501446</v>
      </c>
      <c r="G249" s="16">
        <v>2</v>
      </c>
      <c r="H249" s="58">
        <v>320</v>
      </c>
      <c r="I249" s="16">
        <f t="shared" si="7"/>
        <v>640</v>
      </c>
      <c r="J249" s="16" t="s">
        <v>1731</v>
      </c>
      <c r="K249" s="16" t="s">
        <v>1731</v>
      </c>
      <c r="L249" s="16" t="s">
        <v>1731</v>
      </c>
      <c r="M249" s="59" t="s">
        <v>1732</v>
      </c>
    </row>
    <row r="250" spans="1:13" s="15" customFormat="1" ht="28.5">
      <c r="A250" s="16">
        <v>248</v>
      </c>
      <c r="B250" s="55" t="s">
        <v>184</v>
      </c>
      <c r="C250" s="56" t="s">
        <v>77</v>
      </c>
      <c r="D250" s="56" t="s">
        <v>1734</v>
      </c>
      <c r="E250" s="16" t="s">
        <v>643</v>
      </c>
      <c r="F250" s="57">
        <v>9789869694100</v>
      </c>
      <c r="G250" s="16">
        <v>2</v>
      </c>
      <c r="H250" s="58">
        <v>320</v>
      </c>
      <c r="I250" s="16">
        <f t="shared" si="7"/>
        <v>640</v>
      </c>
      <c r="J250" s="16" t="s">
        <v>823</v>
      </c>
      <c r="K250" s="16" t="s">
        <v>823</v>
      </c>
      <c r="L250" s="16" t="s">
        <v>823</v>
      </c>
      <c r="M250" s="59" t="s">
        <v>1407</v>
      </c>
    </row>
    <row r="251" spans="1:13" s="15" customFormat="1" ht="28.5">
      <c r="A251" s="4">
        <v>249</v>
      </c>
      <c r="B251" s="60" t="s">
        <v>185</v>
      </c>
      <c r="C251" s="30" t="s">
        <v>8</v>
      </c>
      <c r="D251" s="30" t="s">
        <v>186</v>
      </c>
      <c r="E251" s="16" t="s">
        <v>643</v>
      </c>
      <c r="F251" s="61">
        <v>9789865730895</v>
      </c>
      <c r="G251" s="16">
        <v>2</v>
      </c>
      <c r="H251" s="62">
        <v>320</v>
      </c>
      <c r="I251" s="16">
        <f t="shared" si="7"/>
        <v>640</v>
      </c>
      <c r="J251" s="16" t="s">
        <v>823</v>
      </c>
      <c r="K251" s="16" t="s">
        <v>823</v>
      </c>
      <c r="L251" s="16" t="s">
        <v>823</v>
      </c>
      <c r="M251" s="59" t="s">
        <v>1407</v>
      </c>
    </row>
    <row r="252" spans="1:13" s="15" customFormat="1" ht="28.5">
      <c r="A252" s="4">
        <v>250</v>
      </c>
      <c r="B252" s="60" t="s">
        <v>187</v>
      </c>
      <c r="C252" s="30" t="s">
        <v>18</v>
      </c>
      <c r="D252" s="30" t="s">
        <v>17</v>
      </c>
      <c r="E252" s="16" t="s">
        <v>643</v>
      </c>
      <c r="F252" s="61">
        <v>9789862139233</v>
      </c>
      <c r="G252" s="16">
        <v>2</v>
      </c>
      <c r="H252" s="62">
        <v>480</v>
      </c>
      <c r="I252" s="16">
        <f t="shared" si="7"/>
        <v>960</v>
      </c>
      <c r="J252" s="16" t="s">
        <v>823</v>
      </c>
      <c r="K252" s="16" t="s">
        <v>823</v>
      </c>
      <c r="L252" s="16" t="s">
        <v>823</v>
      </c>
      <c r="M252" s="59" t="s">
        <v>1407</v>
      </c>
    </row>
    <row r="253" spans="1:13" s="15" customFormat="1" ht="42.75">
      <c r="A253" s="16">
        <v>251</v>
      </c>
      <c r="B253" s="60" t="s">
        <v>188</v>
      </c>
      <c r="C253" s="30" t="s">
        <v>189</v>
      </c>
      <c r="D253" s="30" t="s">
        <v>190</v>
      </c>
      <c r="E253" s="16" t="s">
        <v>643</v>
      </c>
      <c r="F253" s="61">
        <v>9789862927786</v>
      </c>
      <c r="G253" s="16">
        <v>2</v>
      </c>
      <c r="H253" s="62">
        <v>600</v>
      </c>
      <c r="I253" s="16">
        <f t="shared" si="7"/>
        <v>1200</v>
      </c>
      <c r="J253" s="16" t="s">
        <v>823</v>
      </c>
      <c r="K253" s="16" t="s">
        <v>823</v>
      </c>
      <c r="L253" s="16" t="s">
        <v>823</v>
      </c>
      <c r="M253" s="59" t="s">
        <v>1407</v>
      </c>
    </row>
    <row r="254" spans="1:13" s="15" customFormat="1" ht="42.75">
      <c r="A254" s="4">
        <v>252</v>
      </c>
      <c r="B254" s="60" t="s">
        <v>191</v>
      </c>
      <c r="C254" s="30" t="s">
        <v>189</v>
      </c>
      <c r="D254" s="30" t="s">
        <v>192</v>
      </c>
      <c r="E254" s="16" t="s">
        <v>643</v>
      </c>
      <c r="F254" s="61">
        <v>9789862927588</v>
      </c>
      <c r="G254" s="16">
        <v>2</v>
      </c>
      <c r="H254" s="62">
        <v>600</v>
      </c>
      <c r="I254" s="16">
        <f t="shared" si="7"/>
        <v>1200</v>
      </c>
      <c r="J254" s="16" t="s">
        <v>823</v>
      </c>
      <c r="K254" s="16" t="s">
        <v>823</v>
      </c>
      <c r="L254" s="16" t="s">
        <v>823</v>
      </c>
      <c r="M254" s="59" t="s">
        <v>1407</v>
      </c>
    </row>
    <row r="255" spans="1:13" s="15" customFormat="1" ht="28.5">
      <c r="A255" s="4">
        <v>253</v>
      </c>
      <c r="B255" s="60" t="s">
        <v>193</v>
      </c>
      <c r="C255" s="30" t="s">
        <v>189</v>
      </c>
      <c r="D255" s="30" t="s">
        <v>1735</v>
      </c>
      <c r="E255" s="16" t="s">
        <v>643</v>
      </c>
      <c r="F255" s="61">
        <v>9789862927892</v>
      </c>
      <c r="G255" s="16">
        <v>2</v>
      </c>
      <c r="H255" s="62">
        <v>500</v>
      </c>
      <c r="I255" s="16">
        <f t="shared" si="7"/>
        <v>1000</v>
      </c>
      <c r="J255" s="16" t="s">
        <v>823</v>
      </c>
      <c r="K255" s="16" t="s">
        <v>823</v>
      </c>
      <c r="L255" s="16" t="s">
        <v>823</v>
      </c>
      <c r="M255" s="59" t="s">
        <v>1407</v>
      </c>
    </row>
    <row r="256" spans="1:13" s="15" customFormat="1" ht="28.5">
      <c r="A256" s="16">
        <v>254</v>
      </c>
      <c r="B256" s="60" t="s">
        <v>194</v>
      </c>
      <c r="C256" s="30" t="s">
        <v>189</v>
      </c>
      <c r="D256" s="30" t="s">
        <v>195</v>
      </c>
      <c r="E256" s="16" t="s">
        <v>643</v>
      </c>
      <c r="F256" s="61">
        <v>9789862927304</v>
      </c>
      <c r="G256" s="16">
        <v>2</v>
      </c>
      <c r="H256" s="62">
        <v>320</v>
      </c>
      <c r="I256" s="16">
        <f t="shared" si="7"/>
        <v>640</v>
      </c>
      <c r="J256" s="16" t="s">
        <v>823</v>
      </c>
      <c r="K256" s="16" t="s">
        <v>823</v>
      </c>
      <c r="L256" s="16" t="s">
        <v>823</v>
      </c>
      <c r="M256" s="59" t="s">
        <v>1407</v>
      </c>
    </row>
    <row r="257" spans="1:13" s="15" customFormat="1" ht="28.5">
      <c r="A257" s="4">
        <v>255</v>
      </c>
      <c r="B257" s="60" t="s">
        <v>196</v>
      </c>
      <c r="C257" s="30" t="s">
        <v>7</v>
      </c>
      <c r="D257" s="30" t="s">
        <v>197</v>
      </c>
      <c r="E257" s="16" t="s">
        <v>643</v>
      </c>
      <c r="F257" s="61">
        <v>9789577626424</v>
      </c>
      <c r="G257" s="16">
        <v>2</v>
      </c>
      <c r="H257" s="62">
        <v>300</v>
      </c>
      <c r="I257" s="16">
        <f t="shared" si="7"/>
        <v>600</v>
      </c>
      <c r="J257" s="16" t="s">
        <v>823</v>
      </c>
      <c r="K257" s="16" t="s">
        <v>823</v>
      </c>
      <c r="L257" s="16" t="s">
        <v>823</v>
      </c>
      <c r="M257" s="59" t="s">
        <v>1407</v>
      </c>
    </row>
    <row r="258" spans="1:13" s="15" customFormat="1" ht="57">
      <c r="A258" s="4">
        <v>256</v>
      </c>
      <c r="B258" s="60" t="s">
        <v>198</v>
      </c>
      <c r="C258" s="30" t="s">
        <v>93</v>
      </c>
      <c r="D258" s="30" t="s">
        <v>199</v>
      </c>
      <c r="E258" s="16" t="s">
        <v>643</v>
      </c>
      <c r="F258" s="61">
        <v>9789579095075</v>
      </c>
      <c r="G258" s="16">
        <v>2</v>
      </c>
      <c r="H258" s="62">
        <v>280</v>
      </c>
      <c r="I258" s="16">
        <f t="shared" si="7"/>
        <v>560</v>
      </c>
      <c r="J258" s="16" t="s">
        <v>823</v>
      </c>
      <c r="K258" s="16" t="s">
        <v>823</v>
      </c>
      <c r="L258" s="16" t="s">
        <v>823</v>
      </c>
      <c r="M258" s="59" t="s">
        <v>1407</v>
      </c>
    </row>
    <row r="259" spans="1:13" s="15" customFormat="1" ht="28.5">
      <c r="A259" s="16">
        <v>257</v>
      </c>
      <c r="B259" s="60" t="s">
        <v>200</v>
      </c>
      <c r="C259" s="30" t="s">
        <v>93</v>
      </c>
      <c r="D259" s="30" t="s">
        <v>201</v>
      </c>
      <c r="E259" s="16" t="s">
        <v>643</v>
      </c>
      <c r="F259" s="61">
        <v>9789579095884</v>
      </c>
      <c r="G259" s="16">
        <v>2</v>
      </c>
      <c r="H259" s="62">
        <v>300</v>
      </c>
      <c r="I259" s="16">
        <f t="shared" si="7"/>
        <v>600</v>
      </c>
      <c r="J259" s="16" t="s">
        <v>823</v>
      </c>
      <c r="K259" s="16" t="s">
        <v>823</v>
      </c>
      <c r="L259" s="16" t="s">
        <v>823</v>
      </c>
      <c r="M259" s="59" t="s">
        <v>1407</v>
      </c>
    </row>
    <row r="260" spans="1:13" s="15" customFormat="1" ht="28.5">
      <c r="A260" s="4">
        <v>258</v>
      </c>
      <c r="B260" s="60" t="s">
        <v>202</v>
      </c>
      <c r="C260" s="30" t="s">
        <v>93</v>
      </c>
      <c r="D260" s="30" t="s">
        <v>203</v>
      </c>
      <c r="E260" s="16" t="s">
        <v>643</v>
      </c>
      <c r="F260" s="61">
        <v>9789579095808</v>
      </c>
      <c r="G260" s="16">
        <v>2</v>
      </c>
      <c r="H260" s="62">
        <v>300</v>
      </c>
      <c r="I260" s="16">
        <f t="shared" si="7"/>
        <v>600</v>
      </c>
      <c r="J260" s="16" t="s">
        <v>823</v>
      </c>
      <c r="K260" s="16" t="s">
        <v>823</v>
      </c>
      <c r="L260" s="16" t="s">
        <v>823</v>
      </c>
      <c r="M260" s="59" t="s">
        <v>1407</v>
      </c>
    </row>
    <row r="261" spans="1:13" s="15" customFormat="1" ht="28.5">
      <c r="A261" s="4">
        <v>259</v>
      </c>
      <c r="B261" s="55" t="s">
        <v>204</v>
      </c>
      <c r="C261" s="56" t="s">
        <v>205</v>
      </c>
      <c r="D261" s="56" t="s">
        <v>206</v>
      </c>
      <c r="E261" s="16" t="s">
        <v>643</v>
      </c>
      <c r="F261" s="57">
        <v>9789574435968</v>
      </c>
      <c r="G261" s="16">
        <v>2</v>
      </c>
      <c r="H261" s="58">
        <v>270</v>
      </c>
      <c r="I261" s="16">
        <f t="shared" si="7"/>
        <v>540</v>
      </c>
      <c r="J261" s="16" t="s">
        <v>823</v>
      </c>
      <c r="K261" s="16" t="s">
        <v>823</v>
      </c>
      <c r="L261" s="16" t="s">
        <v>823</v>
      </c>
      <c r="M261" s="59" t="s">
        <v>1407</v>
      </c>
    </row>
    <row r="262" spans="1:13" s="15" customFormat="1" ht="42.75">
      <c r="A262" s="16">
        <v>260</v>
      </c>
      <c r="B262" s="55" t="s">
        <v>207</v>
      </c>
      <c r="C262" s="56" t="s">
        <v>208</v>
      </c>
      <c r="D262" s="56" t="s">
        <v>209</v>
      </c>
      <c r="E262" s="16" t="s">
        <v>643</v>
      </c>
      <c r="F262" s="57">
        <v>9789869599900</v>
      </c>
      <c r="G262" s="16">
        <v>2</v>
      </c>
      <c r="H262" s="58">
        <v>290</v>
      </c>
      <c r="I262" s="16">
        <f t="shared" si="7"/>
        <v>580</v>
      </c>
      <c r="J262" s="16" t="s">
        <v>823</v>
      </c>
      <c r="K262" s="16" t="s">
        <v>823</v>
      </c>
      <c r="L262" s="16" t="s">
        <v>823</v>
      </c>
      <c r="M262" s="59" t="s">
        <v>1407</v>
      </c>
    </row>
    <row r="263" spans="1:13" s="15" customFormat="1" ht="28.5">
      <c r="A263" s="4">
        <v>261</v>
      </c>
      <c r="B263" s="55" t="s">
        <v>210</v>
      </c>
      <c r="C263" s="56" t="s">
        <v>211</v>
      </c>
      <c r="D263" s="56" t="s">
        <v>212</v>
      </c>
      <c r="E263" s="16" t="s">
        <v>643</v>
      </c>
      <c r="F263" s="57">
        <v>9789578602212</v>
      </c>
      <c r="G263" s="16">
        <v>2</v>
      </c>
      <c r="H263" s="58">
        <v>280</v>
      </c>
      <c r="I263" s="16">
        <f t="shared" si="7"/>
        <v>560</v>
      </c>
      <c r="J263" s="16" t="s">
        <v>1736</v>
      </c>
      <c r="K263" s="16" t="s">
        <v>1736</v>
      </c>
      <c r="L263" s="16" t="s">
        <v>1736</v>
      </c>
      <c r="M263" s="59" t="s">
        <v>1737</v>
      </c>
    </row>
    <row r="264" spans="1:13" s="15" customFormat="1" ht="28.5">
      <c r="A264" s="4">
        <v>262</v>
      </c>
      <c r="B264" s="55" t="s">
        <v>213</v>
      </c>
      <c r="C264" s="56" t="s">
        <v>5</v>
      </c>
      <c r="D264" s="56" t="s">
        <v>214</v>
      </c>
      <c r="E264" s="16" t="s">
        <v>643</v>
      </c>
      <c r="F264" s="57">
        <v>9789579125154</v>
      </c>
      <c r="G264" s="16">
        <v>2</v>
      </c>
      <c r="H264" s="58">
        <v>290</v>
      </c>
      <c r="I264" s="16">
        <f t="shared" si="7"/>
        <v>580</v>
      </c>
      <c r="J264" s="16" t="s">
        <v>823</v>
      </c>
      <c r="K264" s="16" t="s">
        <v>823</v>
      </c>
      <c r="L264" s="16" t="s">
        <v>823</v>
      </c>
      <c r="M264" s="59" t="s">
        <v>1407</v>
      </c>
    </row>
    <row r="265" spans="1:13" s="15" customFormat="1" ht="28.5">
      <c r="A265" s="16">
        <v>263</v>
      </c>
      <c r="B265" s="55" t="s">
        <v>215</v>
      </c>
      <c r="C265" s="56" t="s">
        <v>5</v>
      </c>
      <c r="D265" s="56" t="s">
        <v>1738</v>
      </c>
      <c r="E265" s="16" t="s">
        <v>643</v>
      </c>
      <c r="F265" s="57">
        <v>9789579125192</v>
      </c>
      <c r="G265" s="16">
        <v>2</v>
      </c>
      <c r="H265" s="58">
        <v>300</v>
      </c>
      <c r="I265" s="16">
        <f t="shared" si="7"/>
        <v>600</v>
      </c>
      <c r="J265" s="16" t="s">
        <v>823</v>
      </c>
      <c r="K265" s="16" t="s">
        <v>823</v>
      </c>
      <c r="L265" s="16" t="s">
        <v>823</v>
      </c>
      <c r="M265" s="59" t="s">
        <v>1407</v>
      </c>
    </row>
    <row r="266" spans="1:13" s="15" customFormat="1" ht="71.25">
      <c r="A266" s="4">
        <v>264</v>
      </c>
      <c r="B266" s="55" t="s">
        <v>216</v>
      </c>
      <c r="C266" s="56" t="s">
        <v>5</v>
      </c>
      <c r="D266" s="56" t="s">
        <v>217</v>
      </c>
      <c r="E266" s="16" t="s">
        <v>643</v>
      </c>
      <c r="F266" s="57">
        <v>9789579125055</v>
      </c>
      <c r="G266" s="16">
        <v>2</v>
      </c>
      <c r="H266" s="58">
        <v>290</v>
      </c>
      <c r="I266" s="16">
        <f t="shared" si="7"/>
        <v>580</v>
      </c>
      <c r="J266" s="16" t="s">
        <v>823</v>
      </c>
      <c r="K266" s="16" t="s">
        <v>823</v>
      </c>
      <c r="L266" s="16" t="s">
        <v>823</v>
      </c>
      <c r="M266" s="59" t="s">
        <v>1407</v>
      </c>
    </row>
    <row r="267" spans="1:13" s="15" customFormat="1" ht="71.25">
      <c r="A267" s="4">
        <v>265</v>
      </c>
      <c r="B267" s="55" t="s">
        <v>218</v>
      </c>
      <c r="C267" s="56" t="s">
        <v>5</v>
      </c>
      <c r="D267" s="56" t="s">
        <v>219</v>
      </c>
      <c r="E267" s="16" t="s">
        <v>643</v>
      </c>
      <c r="F267" s="57">
        <v>9789869570183</v>
      </c>
      <c r="G267" s="16">
        <v>2</v>
      </c>
      <c r="H267" s="58">
        <v>300</v>
      </c>
      <c r="I267" s="16">
        <f t="shared" si="7"/>
        <v>600</v>
      </c>
      <c r="J267" s="16" t="s">
        <v>823</v>
      </c>
      <c r="K267" s="16" t="s">
        <v>823</v>
      </c>
      <c r="L267" s="16" t="s">
        <v>823</v>
      </c>
      <c r="M267" s="59" t="s">
        <v>1407</v>
      </c>
    </row>
    <row r="268" spans="1:13" s="15" customFormat="1" ht="57">
      <c r="A268" s="16">
        <v>266</v>
      </c>
      <c r="B268" s="55" t="s">
        <v>220</v>
      </c>
      <c r="C268" s="56" t="s">
        <v>5</v>
      </c>
      <c r="D268" s="56" t="s">
        <v>221</v>
      </c>
      <c r="E268" s="16" t="s">
        <v>643</v>
      </c>
      <c r="F268" s="57">
        <v>9789869570145</v>
      </c>
      <c r="G268" s="16">
        <v>2</v>
      </c>
      <c r="H268" s="58">
        <v>290</v>
      </c>
      <c r="I268" s="16">
        <f t="shared" si="7"/>
        <v>580</v>
      </c>
      <c r="J268" s="16" t="s">
        <v>823</v>
      </c>
      <c r="K268" s="16" t="s">
        <v>823</v>
      </c>
      <c r="L268" s="16" t="s">
        <v>823</v>
      </c>
      <c r="M268" s="59" t="s">
        <v>1407</v>
      </c>
    </row>
    <row r="269" spans="1:13" s="15" customFormat="1" ht="71.25">
      <c r="A269" s="4">
        <v>267</v>
      </c>
      <c r="B269" s="55" t="s">
        <v>222</v>
      </c>
      <c r="C269" s="56" t="s">
        <v>5</v>
      </c>
      <c r="D269" s="56" t="s">
        <v>223</v>
      </c>
      <c r="E269" s="16" t="s">
        <v>643</v>
      </c>
      <c r="F269" s="57">
        <v>9789579125062</v>
      </c>
      <c r="G269" s="16">
        <v>2</v>
      </c>
      <c r="H269" s="58">
        <v>300</v>
      </c>
      <c r="I269" s="16">
        <f t="shared" si="7"/>
        <v>600</v>
      </c>
      <c r="J269" s="16" t="s">
        <v>823</v>
      </c>
      <c r="K269" s="16" t="s">
        <v>823</v>
      </c>
      <c r="L269" s="16" t="s">
        <v>823</v>
      </c>
      <c r="M269" s="59" t="s">
        <v>1407</v>
      </c>
    </row>
    <row r="270" spans="1:13" s="15" customFormat="1" ht="28.5">
      <c r="A270" s="4">
        <v>268</v>
      </c>
      <c r="B270" s="55" t="s">
        <v>224</v>
      </c>
      <c r="C270" s="56" t="s">
        <v>5</v>
      </c>
      <c r="D270" s="56" t="s">
        <v>225</v>
      </c>
      <c r="E270" s="16" t="s">
        <v>643</v>
      </c>
      <c r="F270" s="57">
        <v>9789579125253</v>
      </c>
      <c r="G270" s="16">
        <v>2</v>
      </c>
      <c r="H270" s="58">
        <v>290</v>
      </c>
      <c r="I270" s="16">
        <f t="shared" si="7"/>
        <v>580</v>
      </c>
      <c r="J270" s="16" t="s">
        <v>823</v>
      </c>
      <c r="K270" s="16" t="s">
        <v>823</v>
      </c>
      <c r="L270" s="16" t="s">
        <v>823</v>
      </c>
      <c r="M270" s="59" t="s">
        <v>1407</v>
      </c>
    </row>
    <row r="271" spans="1:13" s="15" customFormat="1" ht="42.75">
      <c r="A271" s="16">
        <v>269</v>
      </c>
      <c r="B271" s="55" t="s">
        <v>226</v>
      </c>
      <c r="C271" s="56" t="s">
        <v>5</v>
      </c>
      <c r="D271" s="56" t="s">
        <v>227</v>
      </c>
      <c r="E271" s="16" t="s">
        <v>643</v>
      </c>
      <c r="F271" s="57">
        <v>9789579125079</v>
      </c>
      <c r="G271" s="16">
        <v>2</v>
      </c>
      <c r="H271" s="58">
        <v>290</v>
      </c>
      <c r="I271" s="16">
        <f t="shared" si="7"/>
        <v>580</v>
      </c>
      <c r="J271" s="16" t="s">
        <v>823</v>
      </c>
      <c r="K271" s="16" t="s">
        <v>823</v>
      </c>
      <c r="L271" s="16" t="s">
        <v>823</v>
      </c>
      <c r="M271" s="59" t="s">
        <v>1407</v>
      </c>
    </row>
    <row r="272" spans="1:13" s="15" customFormat="1" ht="28.5">
      <c r="A272" s="4">
        <v>270</v>
      </c>
      <c r="B272" s="55" t="s">
        <v>228</v>
      </c>
      <c r="C272" s="56" t="s">
        <v>121</v>
      </c>
      <c r="D272" s="56" t="s">
        <v>229</v>
      </c>
      <c r="E272" s="16" t="s">
        <v>643</v>
      </c>
      <c r="F272" s="57">
        <v>9789869532389</v>
      </c>
      <c r="G272" s="16">
        <v>2</v>
      </c>
      <c r="H272" s="58">
        <v>280</v>
      </c>
      <c r="I272" s="16">
        <f t="shared" si="7"/>
        <v>560</v>
      </c>
      <c r="J272" s="16" t="s">
        <v>823</v>
      </c>
      <c r="K272" s="16" t="s">
        <v>823</v>
      </c>
      <c r="L272" s="16" t="s">
        <v>823</v>
      </c>
      <c r="M272" s="59" t="s">
        <v>1407</v>
      </c>
    </row>
    <row r="273" spans="1:13" s="15" customFormat="1" ht="28.5">
      <c r="A273" s="4">
        <v>271</v>
      </c>
      <c r="B273" s="55" t="s">
        <v>230</v>
      </c>
      <c r="C273" s="56" t="s">
        <v>121</v>
      </c>
      <c r="D273" s="56" t="s">
        <v>231</v>
      </c>
      <c r="E273" s="16" t="s">
        <v>643</v>
      </c>
      <c r="F273" s="57">
        <v>9789575213459</v>
      </c>
      <c r="G273" s="16">
        <v>2</v>
      </c>
      <c r="H273" s="58">
        <v>280</v>
      </c>
      <c r="I273" s="16">
        <f t="shared" si="7"/>
        <v>560</v>
      </c>
      <c r="J273" s="16" t="s">
        <v>823</v>
      </c>
      <c r="K273" s="16" t="s">
        <v>823</v>
      </c>
      <c r="L273" s="16" t="s">
        <v>823</v>
      </c>
      <c r="M273" s="59" t="s">
        <v>1407</v>
      </c>
    </row>
    <row r="274" spans="1:13" s="15" customFormat="1" ht="28.5">
      <c r="A274" s="16">
        <v>272</v>
      </c>
      <c r="B274" s="55" t="s">
        <v>232</v>
      </c>
      <c r="C274" s="56" t="s">
        <v>233</v>
      </c>
      <c r="D274" s="56" t="s">
        <v>234</v>
      </c>
      <c r="E274" s="16" t="s">
        <v>643</v>
      </c>
      <c r="F274" s="57">
        <v>9789869439169</v>
      </c>
      <c r="G274" s="16">
        <v>2</v>
      </c>
      <c r="H274" s="58">
        <v>280</v>
      </c>
      <c r="I274" s="16">
        <f t="shared" si="7"/>
        <v>560</v>
      </c>
      <c r="J274" s="16" t="s">
        <v>1731</v>
      </c>
      <c r="K274" s="16" t="s">
        <v>1731</v>
      </c>
      <c r="L274" s="16" t="s">
        <v>1731</v>
      </c>
      <c r="M274" s="59" t="s">
        <v>1732</v>
      </c>
    </row>
    <row r="275" spans="1:13" s="15" customFormat="1" ht="28.5">
      <c r="A275" s="4">
        <v>273</v>
      </c>
      <c r="B275" s="55" t="s">
        <v>235</v>
      </c>
      <c r="C275" s="56" t="s">
        <v>1338</v>
      </c>
      <c r="D275" s="56" t="s">
        <v>236</v>
      </c>
      <c r="E275" s="16" t="s">
        <v>643</v>
      </c>
      <c r="F275" s="57">
        <v>9789869608718</v>
      </c>
      <c r="G275" s="16">
        <v>2</v>
      </c>
      <c r="H275" s="58">
        <v>280</v>
      </c>
      <c r="I275" s="16">
        <f t="shared" si="7"/>
        <v>560</v>
      </c>
      <c r="J275" s="16" t="s">
        <v>1731</v>
      </c>
      <c r="K275" s="16" t="s">
        <v>1731</v>
      </c>
      <c r="L275" s="16" t="s">
        <v>1731</v>
      </c>
      <c r="M275" s="59" t="s">
        <v>1732</v>
      </c>
    </row>
    <row r="276" spans="1:13" s="15" customFormat="1" ht="57">
      <c r="A276" s="4">
        <v>274</v>
      </c>
      <c r="B276" s="55" t="s">
        <v>237</v>
      </c>
      <c r="C276" s="56" t="s">
        <v>11</v>
      </c>
      <c r="D276" s="56" t="s">
        <v>238</v>
      </c>
      <c r="E276" s="16" t="s">
        <v>643</v>
      </c>
      <c r="F276" s="57">
        <v>9789861898506</v>
      </c>
      <c r="G276" s="16">
        <v>2</v>
      </c>
      <c r="H276" s="58">
        <v>300</v>
      </c>
      <c r="I276" s="16">
        <f t="shared" si="7"/>
        <v>600</v>
      </c>
      <c r="J276" s="16" t="s">
        <v>1731</v>
      </c>
      <c r="K276" s="16" t="s">
        <v>1731</v>
      </c>
      <c r="L276" s="16" t="s">
        <v>1731</v>
      </c>
      <c r="M276" s="59" t="s">
        <v>1732</v>
      </c>
    </row>
    <row r="277" spans="1:13" s="15" customFormat="1" ht="42.75">
      <c r="A277" s="16">
        <v>275</v>
      </c>
      <c r="B277" s="55" t="s">
        <v>239</v>
      </c>
      <c r="C277" s="56" t="s">
        <v>11</v>
      </c>
      <c r="D277" s="56" t="s">
        <v>240</v>
      </c>
      <c r="E277" s="16" t="s">
        <v>643</v>
      </c>
      <c r="F277" s="57">
        <v>9789861898513</v>
      </c>
      <c r="G277" s="16">
        <v>2</v>
      </c>
      <c r="H277" s="58">
        <v>280</v>
      </c>
      <c r="I277" s="16">
        <f t="shared" si="7"/>
        <v>560</v>
      </c>
      <c r="J277" s="16" t="s">
        <v>1731</v>
      </c>
      <c r="K277" s="16" t="s">
        <v>1731</v>
      </c>
      <c r="L277" s="16" t="s">
        <v>1731</v>
      </c>
      <c r="M277" s="59" t="s">
        <v>1732</v>
      </c>
    </row>
    <row r="278" spans="1:13" s="15" customFormat="1" ht="28.5">
      <c r="A278" s="4">
        <v>276</v>
      </c>
      <c r="B278" s="55" t="s">
        <v>241</v>
      </c>
      <c r="C278" s="56" t="s">
        <v>11</v>
      </c>
      <c r="D278" s="56" t="s">
        <v>242</v>
      </c>
      <c r="E278" s="16" t="s">
        <v>643</v>
      </c>
      <c r="F278" s="57">
        <v>9789861898872</v>
      </c>
      <c r="G278" s="16">
        <v>2</v>
      </c>
      <c r="H278" s="58">
        <v>280</v>
      </c>
      <c r="I278" s="16">
        <f t="shared" si="7"/>
        <v>560</v>
      </c>
      <c r="J278" s="16" t="s">
        <v>1731</v>
      </c>
      <c r="K278" s="16" t="s">
        <v>1731</v>
      </c>
      <c r="L278" s="16" t="s">
        <v>1731</v>
      </c>
      <c r="M278" s="59" t="s">
        <v>1732</v>
      </c>
    </row>
    <row r="279" spans="1:13" s="15" customFormat="1" ht="28.5">
      <c r="A279" s="4">
        <v>277</v>
      </c>
      <c r="B279" s="55" t="s">
        <v>243</v>
      </c>
      <c r="C279" s="56" t="s">
        <v>244</v>
      </c>
      <c r="D279" s="56" t="s">
        <v>245</v>
      </c>
      <c r="E279" s="16" t="s">
        <v>643</v>
      </c>
      <c r="F279" s="57">
        <v>9789576085093</v>
      </c>
      <c r="G279" s="16">
        <v>2</v>
      </c>
      <c r="H279" s="58">
        <v>250</v>
      </c>
      <c r="I279" s="16">
        <f t="shared" si="7"/>
        <v>500</v>
      </c>
      <c r="J279" s="16" t="s">
        <v>1739</v>
      </c>
      <c r="K279" s="16" t="s">
        <v>1739</v>
      </c>
      <c r="L279" s="16" t="s">
        <v>1739</v>
      </c>
      <c r="M279" s="59" t="s">
        <v>1740</v>
      </c>
    </row>
    <row r="280" spans="1:13" s="15" customFormat="1" ht="57">
      <c r="A280" s="16">
        <v>278</v>
      </c>
      <c r="B280" s="55" t="s">
        <v>246</v>
      </c>
      <c r="C280" s="56" t="s">
        <v>247</v>
      </c>
      <c r="D280" s="56" t="s">
        <v>248</v>
      </c>
      <c r="E280" s="16" t="s">
        <v>643</v>
      </c>
      <c r="F280" s="57">
        <v>9789574457694</v>
      </c>
      <c r="G280" s="16">
        <v>2</v>
      </c>
      <c r="H280" s="58">
        <v>250</v>
      </c>
      <c r="I280" s="16">
        <f t="shared" si="7"/>
        <v>500</v>
      </c>
      <c r="J280" s="16" t="s">
        <v>1739</v>
      </c>
      <c r="K280" s="16" t="s">
        <v>1739</v>
      </c>
      <c r="L280" s="16" t="s">
        <v>1739</v>
      </c>
      <c r="M280" s="59" t="s">
        <v>1740</v>
      </c>
    </row>
    <row r="281" spans="1:13" s="15" customFormat="1" ht="28.5">
      <c r="A281" s="4">
        <v>279</v>
      </c>
      <c r="B281" s="55" t="s">
        <v>249</v>
      </c>
      <c r="C281" s="56" t="s">
        <v>8</v>
      </c>
      <c r="D281" s="56" t="s">
        <v>250</v>
      </c>
      <c r="E281" s="16" t="s">
        <v>643</v>
      </c>
      <c r="F281" s="57">
        <v>9789865730994</v>
      </c>
      <c r="G281" s="16">
        <v>2</v>
      </c>
      <c r="H281" s="58">
        <v>320</v>
      </c>
      <c r="I281" s="16">
        <f t="shared" si="7"/>
        <v>640</v>
      </c>
      <c r="J281" s="16" t="s">
        <v>1739</v>
      </c>
      <c r="K281" s="16" t="s">
        <v>1739</v>
      </c>
      <c r="L281" s="16" t="s">
        <v>1739</v>
      </c>
      <c r="M281" s="59" t="s">
        <v>1740</v>
      </c>
    </row>
    <row r="282" spans="1:13" s="15" customFormat="1" ht="28.5">
      <c r="A282" s="4">
        <v>280</v>
      </c>
      <c r="B282" s="55" t="s">
        <v>251</v>
      </c>
      <c r="C282" s="56" t="s">
        <v>50</v>
      </c>
      <c r="D282" s="56" t="s">
        <v>252</v>
      </c>
      <c r="E282" s="16" t="s">
        <v>643</v>
      </c>
      <c r="F282" s="57">
        <v>9789864796076</v>
      </c>
      <c r="G282" s="16">
        <v>2</v>
      </c>
      <c r="H282" s="58">
        <v>380</v>
      </c>
      <c r="I282" s="16">
        <f t="shared" si="7"/>
        <v>760</v>
      </c>
      <c r="J282" s="16" t="s">
        <v>1741</v>
      </c>
      <c r="K282" s="16" t="s">
        <v>1741</v>
      </c>
      <c r="L282" s="16" t="s">
        <v>1741</v>
      </c>
      <c r="M282" s="59" t="s">
        <v>1742</v>
      </c>
    </row>
    <row r="283" spans="1:13" s="15" customFormat="1" ht="28.5">
      <c r="A283" s="16">
        <v>281</v>
      </c>
      <c r="B283" s="55" t="s">
        <v>253</v>
      </c>
      <c r="C283" s="56" t="s">
        <v>55</v>
      </c>
      <c r="D283" s="56" t="s">
        <v>254</v>
      </c>
      <c r="E283" s="16" t="s">
        <v>643</v>
      </c>
      <c r="F283" s="57">
        <v>9789578640351</v>
      </c>
      <c r="G283" s="16">
        <v>2</v>
      </c>
      <c r="H283" s="58">
        <v>300</v>
      </c>
      <c r="I283" s="16">
        <f t="shared" si="7"/>
        <v>600</v>
      </c>
      <c r="J283" s="16" t="s">
        <v>1743</v>
      </c>
      <c r="K283" s="16" t="s">
        <v>1743</v>
      </c>
      <c r="L283" s="16" t="s">
        <v>1743</v>
      </c>
      <c r="M283" s="59" t="s">
        <v>1744</v>
      </c>
    </row>
    <row r="284" spans="1:13" s="15" customFormat="1" ht="42.75">
      <c r="A284" s="4">
        <v>282</v>
      </c>
      <c r="B284" s="55" t="s">
        <v>255</v>
      </c>
      <c r="C284" s="56" t="s">
        <v>55</v>
      </c>
      <c r="D284" s="56" t="s">
        <v>1745</v>
      </c>
      <c r="E284" s="16" t="s">
        <v>643</v>
      </c>
      <c r="F284" s="57">
        <v>9789578640177</v>
      </c>
      <c r="G284" s="16">
        <v>2</v>
      </c>
      <c r="H284" s="58">
        <v>320</v>
      </c>
      <c r="I284" s="16">
        <f t="shared" si="7"/>
        <v>640</v>
      </c>
      <c r="J284" s="16" t="s">
        <v>1743</v>
      </c>
      <c r="K284" s="16" t="s">
        <v>1743</v>
      </c>
      <c r="L284" s="16" t="s">
        <v>1743</v>
      </c>
      <c r="M284" s="59" t="s">
        <v>1744</v>
      </c>
    </row>
    <row r="285" spans="1:13" s="15" customFormat="1" ht="57">
      <c r="A285" s="4">
        <v>283</v>
      </c>
      <c r="B285" s="55" t="s">
        <v>256</v>
      </c>
      <c r="C285" s="56" t="s">
        <v>14</v>
      </c>
      <c r="D285" s="56" t="s">
        <v>257</v>
      </c>
      <c r="E285" s="16" t="s">
        <v>643</v>
      </c>
      <c r="F285" s="57">
        <v>9789869674430</v>
      </c>
      <c r="G285" s="16">
        <v>2</v>
      </c>
      <c r="H285" s="58">
        <v>320</v>
      </c>
      <c r="I285" s="16">
        <f t="shared" si="7"/>
        <v>640</v>
      </c>
      <c r="J285" s="16" t="s">
        <v>1743</v>
      </c>
      <c r="K285" s="16" t="s">
        <v>1743</v>
      </c>
      <c r="L285" s="16" t="s">
        <v>1743</v>
      </c>
      <c r="M285" s="59" t="s">
        <v>1744</v>
      </c>
    </row>
    <row r="286" spans="1:13" s="15" customFormat="1" ht="28.5">
      <c r="A286" s="16">
        <v>284</v>
      </c>
      <c r="B286" s="55" t="s">
        <v>258</v>
      </c>
      <c r="C286" s="56" t="s">
        <v>6</v>
      </c>
      <c r="D286" s="56" t="s">
        <v>259</v>
      </c>
      <c r="E286" s="16" t="s">
        <v>643</v>
      </c>
      <c r="F286" s="57">
        <v>9789864402403</v>
      </c>
      <c r="G286" s="16">
        <v>2</v>
      </c>
      <c r="H286" s="58">
        <v>450</v>
      </c>
      <c r="I286" s="16">
        <f t="shared" si="7"/>
        <v>900</v>
      </c>
      <c r="J286" s="16" t="s">
        <v>1743</v>
      </c>
      <c r="K286" s="16" t="s">
        <v>1743</v>
      </c>
      <c r="L286" s="16" t="s">
        <v>1743</v>
      </c>
      <c r="M286" s="59" t="s">
        <v>1744</v>
      </c>
    </row>
    <row r="287" spans="1:13" s="15" customFormat="1" ht="28.5">
      <c r="A287" s="4">
        <v>285</v>
      </c>
      <c r="B287" s="55" t="s">
        <v>260</v>
      </c>
      <c r="C287" s="56" t="s">
        <v>6</v>
      </c>
      <c r="D287" s="56" t="s">
        <v>261</v>
      </c>
      <c r="E287" s="16" t="s">
        <v>643</v>
      </c>
      <c r="F287" s="57">
        <v>9789864402564</v>
      </c>
      <c r="G287" s="16">
        <v>2</v>
      </c>
      <c r="H287" s="58">
        <v>320</v>
      </c>
      <c r="I287" s="16">
        <f t="shared" si="7"/>
        <v>640</v>
      </c>
      <c r="J287" s="16" t="s">
        <v>1743</v>
      </c>
      <c r="K287" s="16" t="s">
        <v>1743</v>
      </c>
      <c r="L287" s="16" t="s">
        <v>1743</v>
      </c>
      <c r="M287" s="59" t="s">
        <v>1744</v>
      </c>
    </row>
    <row r="288" spans="1:13" s="15" customFormat="1" ht="28.5">
      <c r="A288" s="4">
        <v>286</v>
      </c>
      <c r="B288" s="55" t="s">
        <v>262</v>
      </c>
      <c r="C288" s="56" t="s">
        <v>6</v>
      </c>
      <c r="D288" s="56" t="s">
        <v>263</v>
      </c>
      <c r="E288" s="16" t="s">
        <v>643</v>
      </c>
      <c r="F288" s="57">
        <v>9789864402311</v>
      </c>
      <c r="G288" s="16">
        <v>2</v>
      </c>
      <c r="H288" s="58">
        <v>360</v>
      </c>
      <c r="I288" s="16">
        <f t="shared" si="7"/>
        <v>720</v>
      </c>
      <c r="J288" s="16" t="s">
        <v>1743</v>
      </c>
      <c r="K288" s="16" t="s">
        <v>1743</v>
      </c>
      <c r="L288" s="16" t="s">
        <v>1743</v>
      </c>
      <c r="M288" s="59" t="s">
        <v>1744</v>
      </c>
    </row>
    <row r="289" spans="1:13" s="15" customFormat="1" ht="28.5">
      <c r="A289" s="16">
        <v>287</v>
      </c>
      <c r="B289" s="55" t="s">
        <v>264</v>
      </c>
      <c r="C289" s="56" t="s">
        <v>6</v>
      </c>
      <c r="D289" s="56" t="s">
        <v>265</v>
      </c>
      <c r="E289" s="16" t="s">
        <v>643</v>
      </c>
      <c r="F289" s="57">
        <v>9789864401406</v>
      </c>
      <c r="G289" s="16">
        <v>2</v>
      </c>
      <c r="H289" s="58">
        <v>320</v>
      </c>
      <c r="I289" s="16">
        <f t="shared" si="7"/>
        <v>640</v>
      </c>
      <c r="J289" s="16" t="s">
        <v>1746</v>
      </c>
      <c r="K289" s="16" t="s">
        <v>1746</v>
      </c>
      <c r="L289" s="16" t="s">
        <v>1746</v>
      </c>
      <c r="M289" s="59" t="s">
        <v>1747</v>
      </c>
    </row>
    <row r="290" spans="1:13" s="15" customFormat="1" ht="28.5">
      <c r="A290" s="4">
        <v>288</v>
      </c>
      <c r="B290" s="55" t="s">
        <v>266</v>
      </c>
      <c r="C290" s="56" t="s">
        <v>6</v>
      </c>
      <c r="D290" s="56" t="s">
        <v>267</v>
      </c>
      <c r="E290" s="16" t="s">
        <v>643</v>
      </c>
      <c r="F290" s="57">
        <v>9789864402335</v>
      </c>
      <c r="G290" s="16">
        <v>2</v>
      </c>
      <c r="H290" s="58">
        <v>300</v>
      </c>
      <c r="I290" s="16">
        <f t="shared" si="7"/>
        <v>600</v>
      </c>
      <c r="J290" s="16" t="s">
        <v>1746</v>
      </c>
      <c r="K290" s="16" t="s">
        <v>1746</v>
      </c>
      <c r="L290" s="16" t="s">
        <v>1746</v>
      </c>
      <c r="M290" s="59" t="s">
        <v>1747</v>
      </c>
    </row>
    <row r="291" spans="1:13" s="15" customFormat="1" ht="28.5">
      <c r="A291" s="4">
        <v>289</v>
      </c>
      <c r="B291" s="55" t="s">
        <v>268</v>
      </c>
      <c r="C291" s="56" t="s">
        <v>6</v>
      </c>
      <c r="D291" s="56" t="s">
        <v>269</v>
      </c>
      <c r="E291" s="16" t="s">
        <v>643</v>
      </c>
      <c r="F291" s="57">
        <v>9789864402090</v>
      </c>
      <c r="G291" s="16">
        <v>2</v>
      </c>
      <c r="H291" s="58">
        <v>300</v>
      </c>
      <c r="I291" s="16">
        <f t="shared" si="7"/>
        <v>600</v>
      </c>
      <c r="J291" s="16" t="s">
        <v>1746</v>
      </c>
      <c r="K291" s="16" t="s">
        <v>1746</v>
      </c>
      <c r="L291" s="16" t="s">
        <v>1746</v>
      </c>
      <c r="M291" s="59" t="s">
        <v>1747</v>
      </c>
    </row>
    <row r="292" spans="1:13" s="15" customFormat="1" ht="28.5">
      <c r="A292" s="16">
        <v>290</v>
      </c>
      <c r="B292" s="55" t="s">
        <v>270</v>
      </c>
      <c r="C292" s="56" t="s">
        <v>6</v>
      </c>
      <c r="D292" s="56" t="s">
        <v>271</v>
      </c>
      <c r="E292" s="16" t="s">
        <v>643</v>
      </c>
      <c r="F292" s="57">
        <v>9789864401376</v>
      </c>
      <c r="G292" s="16">
        <v>2</v>
      </c>
      <c r="H292" s="58">
        <v>320</v>
      </c>
      <c r="I292" s="16">
        <f t="shared" si="7"/>
        <v>640</v>
      </c>
      <c r="J292" s="16" t="s">
        <v>1748</v>
      </c>
      <c r="K292" s="16" t="s">
        <v>1748</v>
      </c>
      <c r="L292" s="16" t="s">
        <v>1748</v>
      </c>
      <c r="M292" s="59" t="s">
        <v>1749</v>
      </c>
    </row>
    <row r="293" spans="1:13" s="15" customFormat="1" ht="28.5">
      <c r="A293" s="4">
        <v>291</v>
      </c>
      <c r="B293" s="55" t="s">
        <v>272</v>
      </c>
      <c r="C293" s="56" t="s">
        <v>150</v>
      </c>
      <c r="D293" s="56" t="s">
        <v>273</v>
      </c>
      <c r="E293" s="16" t="s">
        <v>643</v>
      </c>
      <c r="F293" s="57">
        <v>9789579699297</v>
      </c>
      <c r="G293" s="16">
        <v>2</v>
      </c>
      <c r="H293" s="58">
        <v>300</v>
      </c>
      <c r="I293" s="16">
        <f t="shared" si="7"/>
        <v>600</v>
      </c>
      <c r="J293" s="16" t="s">
        <v>1750</v>
      </c>
      <c r="K293" s="16" t="s">
        <v>1750</v>
      </c>
      <c r="L293" s="16" t="s">
        <v>1750</v>
      </c>
      <c r="M293" s="59" t="s">
        <v>1751</v>
      </c>
    </row>
    <row r="294" spans="1:13" s="15" customFormat="1" ht="28.5">
      <c r="A294" s="4">
        <v>292</v>
      </c>
      <c r="B294" s="55" t="s">
        <v>274</v>
      </c>
      <c r="C294" s="56" t="s">
        <v>150</v>
      </c>
      <c r="D294" s="56" t="s">
        <v>275</v>
      </c>
      <c r="E294" s="16" t="s">
        <v>643</v>
      </c>
      <c r="F294" s="57">
        <v>9789869523264</v>
      </c>
      <c r="G294" s="16">
        <v>1</v>
      </c>
      <c r="H294" s="58">
        <v>750</v>
      </c>
      <c r="I294" s="16">
        <f t="shared" si="7"/>
        <v>750</v>
      </c>
      <c r="J294" s="16" t="s">
        <v>1750</v>
      </c>
      <c r="K294" s="16" t="s">
        <v>1750</v>
      </c>
      <c r="L294" s="16" t="s">
        <v>1750</v>
      </c>
      <c r="M294" s="59" t="s">
        <v>1751</v>
      </c>
    </row>
    <row r="295" spans="1:13" s="15" customFormat="1" ht="28.5">
      <c r="A295" s="16">
        <v>293</v>
      </c>
      <c r="B295" s="55" t="s">
        <v>1752</v>
      </c>
      <c r="C295" s="56" t="s">
        <v>4</v>
      </c>
      <c r="D295" s="56" t="s">
        <v>276</v>
      </c>
      <c r="E295" s="16" t="s">
        <v>643</v>
      </c>
      <c r="F295" s="57">
        <v>9789576580888</v>
      </c>
      <c r="G295" s="16">
        <v>1</v>
      </c>
      <c r="H295" s="58">
        <v>320</v>
      </c>
      <c r="I295" s="16">
        <f t="shared" si="7"/>
        <v>320</v>
      </c>
      <c r="J295" s="16" t="s">
        <v>1750</v>
      </c>
      <c r="K295" s="16" t="s">
        <v>1753</v>
      </c>
      <c r="L295" s="16" t="s">
        <v>1750</v>
      </c>
      <c r="M295" s="59" t="s">
        <v>1751</v>
      </c>
    </row>
    <row r="296" spans="1:13" s="15" customFormat="1" ht="28.5">
      <c r="A296" s="4">
        <v>294</v>
      </c>
      <c r="B296" s="55" t="s">
        <v>277</v>
      </c>
      <c r="C296" s="56" t="s">
        <v>152</v>
      </c>
      <c r="D296" s="56" t="s">
        <v>278</v>
      </c>
      <c r="E296" s="16" t="s">
        <v>643</v>
      </c>
      <c r="F296" s="57">
        <v>9789864271702</v>
      </c>
      <c r="G296" s="16">
        <v>2</v>
      </c>
      <c r="H296" s="58">
        <v>280</v>
      </c>
      <c r="I296" s="16">
        <f t="shared" si="7"/>
        <v>560</v>
      </c>
      <c r="J296" s="16" t="s">
        <v>1750</v>
      </c>
      <c r="K296" s="16" t="s">
        <v>1750</v>
      </c>
      <c r="L296" s="16" t="s">
        <v>1750</v>
      </c>
      <c r="M296" s="59" t="s">
        <v>1751</v>
      </c>
    </row>
    <row r="297" spans="1:13" s="15" customFormat="1" ht="28.5">
      <c r="A297" s="4">
        <v>295</v>
      </c>
      <c r="B297" s="55" t="s">
        <v>279</v>
      </c>
      <c r="C297" s="56" t="s">
        <v>152</v>
      </c>
      <c r="D297" s="56" t="s">
        <v>280</v>
      </c>
      <c r="E297" s="16" t="s">
        <v>643</v>
      </c>
      <c r="F297" s="57">
        <v>9789864272754</v>
      </c>
      <c r="G297" s="16">
        <v>2</v>
      </c>
      <c r="H297" s="58">
        <v>290</v>
      </c>
      <c r="I297" s="16">
        <f t="shared" si="7"/>
        <v>580</v>
      </c>
      <c r="J297" s="16" t="s">
        <v>823</v>
      </c>
      <c r="K297" s="16" t="s">
        <v>823</v>
      </c>
      <c r="L297" s="16" t="s">
        <v>823</v>
      </c>
      <c r="M297" s="59" t="s">
        <v>1407</v>
      </c>
    </row>
    <row r="298" spans="1:13" s="15" customFormat="1" ht="28.5">
      <c r="A298" s="16">
        <v>296</v>
      </c>
      <c r="B298" s="55" t="s">
        <v>281</v>
      </c>
      <c r="C298" s="56" t="s">
        <v>152</v>
      </c>
      <c r="D298" s="56" t="s">
        <v>27</v>
      </c>
      <c r="E298" s="16" t="s">
        <v>643</v>
      </c>
      <c r="F298" s="57">
        <v>9789864272488</v>
      </c>
      <c r="G298" s="16">
        <v>2</v>
      </c>
      <c r="H298" s="58">
        <v>290</v>
      </c>
      <c r="I298" s="16">
        <f t="shared" si="7"/>
        <v>580</v>
      </c>
      <c r="J298" s="16" t="s">
        <v>823</v>
      </c>
      <c r="K298" s="16" t="s">
        <v>823</v>
      </c>
      <c r="L298" s="16" t="s">
        <v>823</v>
      </c>
      <c r="M298" s="59" t="s">
        <v>1407</v>
      </c>
    </row>
    <row r="299" spans="1:13" s="15" customFormat="1" ht="28.5">
      <c r="A299" s="4">
        <v>297</v>
      </c>
      <c r="B299" s="55" t="s">
        <v>282</v>
      </c>
      <c r="C299" s="56" t="s">
        <v>152</v>
      </c>
      <c r="D299" s="56" t="s">
        <v>283</v>
      </c>
      <c r="E299" s="16" t="s">
        <v>643</v>
      </c>
      <c r="F299" s="57">
        <v>9789864272310</v>
      </c>
      <c r="G299" s="16">
        <v>2</v>
      </c>
      <c r="H299" s="58">
        <v>290</v>
      </c>
      <c r="I299" s="16">
        <f t="shared" si="7"/>
        <v>580</v>
      </c>
      <c r="J299" s="16" t="s">
        <v>823</v>
      </c>
      <c r="K299" s="16" t="s">
        <v>823</v>
      </c>
      <c r="L299" s="16" t="s">
        <v>823</v>
      </c>
      <c r="M299" s="59" t="s">
        <v>1407</v>
      </c>
    </row>
    <row r="300" spans="1:13" s="15" customFormat="1" ht="28.5">
      <c r="A300" s="4">
        <v>298</v>
      </c>
      <c r="B300" s="55" t="s">
        <v>826</v>
      </c>
      <c r="C300" s="56" t="s">
        <v>152</v>
      </c>
      <c r="D300" s="56" t="s">
        <v>284</v>
      </c>
      <c r="E300" s="16" t="s">
        <v>643</v>
      </c>
      <c r="F300" s="57">
        <v>9789864271993</v>
      </c>
      <c r="G300" s="16">
        <v>1</v>
      </c>
      <c r="H300" s="58">
        <v>1430</v>
      </c>
      <c r="I300" s="16">
        <f t="shared" si="7"/>
        <v>1430</v>
      </c>
      <c r="J300" s="16" t="s">
        <v>636</v>
      </c>
      <c r="K300" s="16" t="s">
        <v>823</v>
      </c>
      <c r="L300" s="16" t="s">
        <v>823</v>
      </c>
      <c r="M300" s="59" t="s">
        <v>1407</v>
      </c>
    </row>
    <row r="301" spans="1:13" s="15" customFormat="1" ht="28.5">
      <c r="A301" s="16">
        <v>299</v>
      </c>
      <c r="B301" s="55" t="s">
        <v>285</v>
      </c>
      <c r="C301" s="56" t="s">
        <v>71</v>
      </c>
      <c r="D301" s="56" t="s">
        <v>286</v>
      </c>
      <c r="E301" s="16" t="s">
        <v>643</v>
      </c>
      <c r="F301" s="57">
        <v>9789571463971</v>
      </c>
      <c r="G301" s="16">
        <v>2</v>
      </c>
      <c r="H301" s="58">
        <v>329</v>
      </c>
      <c r="I301" s="16">
        <f t="shared" si="7"/>
        <v>658</v>
      </c>
      <c r="J301" s="16" t="s">
        <v>823</v>
      </c>
      <c r="K301" s="16" t="s">
        <v>823</v>
      </c>
      <c r="L301" s="16" t="s">
        <v>823</v>
      </c>
      <c r="M301" s="59" t="s">
        <v>1407</v>
      </c>
    </row>
    <row r="302" spans="1:13" s="15" customFormat="1" ht="28.5">
      <c r="A302" s="4">
        <v>300</v>
      </c>
      <c r="B302" s="55" t="s">
        <v>287</v>
      </c>
      <c r="C302" s="56" t="s">
        <v>71</v>
      </c>
      <c r="D302" s="56" t="s">
        <v>288</v>
      </c>
      <c r="E302" s="16" t="s">
        <v>643</v>
      </c>
      <c r="F302" s="57">
        <v>9789571463803</v>
      </c>
      <c r="G302" s="16">
        <v>2</v>
      </c>
      <c r="H302" s="58">
        <v>329</v>
      </c>
      <c r="I302" s="16">
        <f t="shared" si="7"/>
        <v>658</v>
      </c>
      <c r="J302" s="16" t="s">
        <v>823</v>
      </c>
      <c r="K302" s="16" t="s">
        <v>823</v>
      </c>
      <c r="L302" s="16" t="s">
        <v>823</v>
      </c>
      <c r="M302" s="59" t="s">
        <v>1407</v>
      </c>
    </row>
    <row r="303" spans="1:13" s="15" customFormat="1" ht="28.5">
      <c r="A303" s="4">
        <v>301</v>
      </c>
      <c r="B303" s="55" t="s">
        <v>289</v>
      </c>
      <c r="C303" s="56" t="s">
        <v>71</v>
      </c>
      <c r="D303" s="56" t="s">
        <v>290</v>
      </c>
      <c r="E303" s="16" t="s">
        <v>643</v>
      </c>
      <c r="F303" s="57">
        <v>9789571464923</v>
      </c>
      <c r="G303" s="16">
        <v>2</v>
      </c>
      <c r="H303" s="58">
        <v>270</v>
      </c>
      <c r="I303" s="16">
        <f t="shared" si="7"/>
        <v>540</v>
      </c>
      <c r="J303" s="16" t="s">
        <v>823</v>
      </c>
      <c r="K303" s="16" t="s">
        <v>823</v>
      </c>
      <c r="L303" s="16" t="s">
        <v>823</v>
      </c>
      <c r="M303" s="59" t="s">
        <v>1407</v>
      </c>
    </row>
    <row r="304" spans="1:13" s="63" customFormat="1" ht="36.950000000000003" customHeight="1">
      <c r="A304" s="16">
        <v>302</v>
      </c>
      <c r="B304" s="55" t="s">
        <v>291</v>
      </c>
      <c r="C304" s="56" t="s">
        <v>71</v>
      </c>
      <c r="D304" s="56" t="s">
        <v>292</v>
      </c>
      <c r="E304" s="16" t="s">
        <v>643</v>
      </c>
      <c r="F304" s="57">
        <v>9789571464022</v>
      </c>
      <c r="G304" s="16">
        <v>2</v>
      </c>
      <c r="H304" s="58">
        <v>329</v>
      </c>
      <c r="I304" s="16">
        <f t="shared" si="7"/>
        <v>658</v>
      </c>
      <c r="J304" s="16" t="s">
        <v>823</v>
      </c>
      <c r="K304" s="16" t="s">
        <v>823</v>
      </c>
      <c r="L304" s="16" t="s">
        <v>823</v>
      </c>
      <c r="M304" s="59" t="s">
        <v>1407</v>
      </c>
    </row>
    <row r="305" spans="1:13" s="63" customFormat="1" ht="34.5" customHeight="1">
      <c r="A305" s="4">
        <v>303</v>
      </c>
      <c r="B305" s="55" t="s">
        <v>293</v>
      </c>
      <c r="C305" s="56" t="s">
        <v>71</v>
      </c>
      <c r="D305" s="56" t="s">
        <v>294</v>
      </c>
      <c r="E305" s="16" t="s">
        <v>643</v>
      </c>
      <c r="F305" s="57">
        <v>9789571464152</v>
      </c>
      <c r="G305" s="16">
        <v>2</v>
      </c>
      <c r="H305" s="58">
        <v>329</v>
      </c>
      <c r="I305" s="16">
        <f t="shared" si="7"/>
        <v>658</v>
      </c>
      <c r="J305" s="16" t="s">
        <v>823</v>
      </c>
      <c r="K305" s="16" t="s">
        <v>823</v>
      </c>
      <c r="L305" s="16" t="s">
        <v>823</v>
      </c>
      <c r="M305" s="59" t="s">
        <v>1407</v>
      </c>
    </row>
    <row r="306" spans="1:13" s="63" customFormat="1" ht="16.5" customHeight="1">
      <c r="A306" s="4">
        <v>304</v>
      </c>
      <c r="B306" s="55" t="s">
        <v>295</v>
      </c>
      <c r="C306" s="56" t="s">
        <v>74</v>
      </c>
      <c r="D306" s="56" t="s">
        <v>296</v>
      </c>
      <c r="E306" s="16" t="s">
        <v>643</v>
      </c>
      <c r="F306" s="57">
        <v>9789862117903</v>
      </c>
      <c r="G306" s="16">
        <v>2</v>
      </c>
      <c r="H306" s="58">
        <v>320</v>
      </c>
      <c r="I306" s="16">
        <f t="shared" ref="I306:I364" si="8">G306*H306</f>
        <v>640</v>
      </c>
      <c r="J306" s="16" t="s">
        <v>823</v>
      </c>
      <c r="K306" s="16" t="s">
        <v>823</v>
      </c>
      <c r="L306" s="16" t="s">
        <v>823</v>
      </c>
      <c r="M306" s="59" t="s">
        <v>1407</v>
      </c>
    </row>
    <row r="307" spans="1:13" s="63" customFormat="1" ht="34.5" customHeight="1">
      <c r="A307" s="16">
        <v>305</v>
      </c>
      <c r="B307" s="55" t="s">
        <v>297</v>
      </c>
      <c r="C307" s="56" t="s">
        <v>74</v>
      </c>
      <c r="D307" s="56" t="s">
        <v>298</v>
      </c>
      <c r="E307" s="16" t="s">
        <v>643</v>
      </c>
      <c r="F307" s="57">
        <v>9789862118184</v>
      </c>
      <c r="G307" s="16">
        <v>2</v>
      </c>
      <c r="H307" s="58">
        <v>320</v>
      </c>
      <c r="I307" s="16">
        <f t="shared" si="8"/>
        <v>640</v>
      </c>
      <c r="J307" s="16" t="s">
        <v>823</v>
      </c>
      <c r="K307" s="16" t="s">
        <v>823</v>
      </c>
      <c r="L307" s="16" t="s">
        <v>823</v>
      </c>
      <c r="M307" s="59" t="s">
        <v>1407</v>
      </c>
    </row>
    <row r="308" spans="1:13" s="63" customFormat="1" ht="16.5" customHeight="1">
      <c r="A308" s="4">
        <v>306</v>
      </c>
      <c r="B308" s="55" t="s">
        <v>299</v>
      </c>
      <c r="C308" s="56" t="s">
        <v>171</v>
      </c>
      <c r="D308" s="56" t="s">
        <v>300</v>
      </c>
      <c r="E308" s="16" t="s">
        <v>643</v>
      </c>
      <c r="F308" s="57">
        <v>9789579077279</v>
      </c>
      <c r="G308" s="16">
        <v>2</v>
      </c>
      <c r="H308" s="58">
        <v>320</v>
      </c>
      <c r="I308" s="16">
        <f t="shared" si="8"/>
        <v>640</v>
      </c>
      <c r="J308" s="16" t="s">
        <v>823</v>
      </c>
      <c r="K308" s="16" t="s">
        <v>823</v>
      </c>
      <c r="L308" s="16" t="s">
        <v>823</v>
      </c>
      <c r="M308" s="59" t="s">
        <v>1407</v>
      </c>
    </row>
    <row r="309" spans="1:13" s="63" customFormat="1" ht="16.5" customHeight="1">
      <c r="A309" s="4">
        <v>307</v>
      </c>
      <c r="B309" s="55" t="s">
        <v>301</v>
      </c>
      <c r="C309" s="56" t="s">
        <v>77</v>
      </c>
      <c r="D309" s="56" t="s">
        <v>1754</v>
      </c>
      <c r="E309" s="16" t="s">
        <v>643</v>
      </c>
      <c r="F309" s="57">
        <v>9789869501484</v>
      </c>
      <c r="G309" s="16">
        <v>2</v>
      </c>
      <c r="H309" s="58">
        <v>330</v>
      </c>
      <c r="I309" s="16">
        <f t="shared" si="8"/>
        <v>660</v>
      </c>
      <c r="J309" s="16" t="s">
        <v>823</v>
      </c>
      <c r="K309" s="16" t="s">
        <v>823</v>
      </c>
      <c r="L309" s="16" t="s">
        <v>823</v>
      </c>
      <c r="M309" s="59" t="s">
        <v>1407</v>
      </c>
    </row>
    <row r="310" spans="1:13" s="63" customFormat="1" ht="16.5" customHeight="1">
      <c r="A310" s="16">
        <v>308</v>
      </c>
      <c r="B310" s="55" t="s">
        <v>302</v>
      </c>
      <c r="C310" s="56" t="s">
        <v>303</v>
      </c>
      <c r="D310" s="56" t="s">
        <v>304</v>
      </c>
      <c r="E310" s="16" t="s">
        <v>643</v>
      </c>
      <c r="F310" s="57">
        <v>9789864990245</v>
      </c>
      <c r="G310" s="16">
        <v>2</v>
      </c>
      <c r="H310" s="58">
        <v>220</v>
      </c>
      <c r="I310" s="16">
        <f t="shared" si="8"/>
        <v>440</v>
      </c>
      <c r="J310" s="16" t="s">
        <v>823</v>
      </c>
      <c r="K310" s="16" t="s">
        <v>823</v>
      </c>
      <c r="L310" s="16" t="s">
        <v>823</v>
      </c>
      <c r="M310" s="59" t="s">
        <v>1407</v>
      </c>
    </row>
    <row r="311" spans="1:13" s="63" customFormat="1" ht="16.5" customHeight="1">
      <c r="A311" s="4">
        <v>309</v>
      </c>
      <c r="B311" s="60" t="s">
        <v>305</v>
      </c>
      <c r="C311" s="30" t="s">
        <v>306</v>
      </c>
      <c r="D311" s="30" t="s">
        <v>307</v>
      </c>
      <c r="E311" s="16" t="s">
        <v>643</v>
      </c>
      <c r="F311" s="61">
        <v>9789570850628</v>
      </c>
      <c r="G311" s="16">
        <v>2</v>
      </c>
      <c r="H311" s="62">
        <v>330</v>
      </c>
      <c r="I311" s="16">
        <f t="shared" si="8"/>
        <v>660</v>
      </c>
      <c r="J311" s="16" t="s">
        <v>1755</v>
      </c>
      <c r="K311" s="16" t="s">
        <v>1755</v>
      </c>
      <c r="L311" s="16" t="s">
        <v>1755</v>
      </c>
      <c r="M311" s="59" t="s">
        <v>1756</v>
      </c>
    </row>
    <row r="312" spans="1:13" s="63" customFormat="1" ht="16.5" customHeight="1">
      <c r="A312" s="4">
        <v>310</v>
      </c>
      <c r="B312" s="60" t="s">
        <v>308</v>
      </c>
      <c r="C312" s="30" t="s">
        <v>83</v>
      </c>
      <c r="D312" s="30" t="s">
        <v>309</v>
      </c>
      <c r="E312" s="16" t="s">
        <v>643</v>
      </c>
      <c r="F312" s="61">
        <v>9789861615813</v>
      </c>
      <c r="G312" s="16">
        <v>2</v>
      </c>
      <c r="H312" s="62">
        <v>280</v>
      </c>
      <c r="I312" s="16">
        <f t="shared" si="8"/>
        <v>560</v>
      </c>
      <c r="J312" s="16" t="s">
        <v>1755</v>
      </c>
      <c r="K312" s="16" t="s">
        <v>1755</v>
      </c>
      <c r="L312" s="16" t="s">
        <v>1755</v>
      </c>
      <c r="M312" s="59" t="s">
        <v>1756</v>
      </c>
    </row>
    <row r="313" spans="1:13" s="63" customFormat="1" ht="16.5" customHeight="1">
      <c r="A313" s="16">
        <v>311</v>
      </c>
      <c r="B313" s="60" t="s">
        <v>310</v>
      </c>
      <c r="C313" s="30" t="s">
        <v>83</v>
      </c>
      <c r="D313" s="30" t="s">
        <v>311</v>
      </c>
      <c r="E313" s="16" t="s">
        <v>643</v>
      </c>
      <c r="F313" s="61">
        <v>9789861615714</v>
      </c>
      <c r="G313" s="16">
        <v>2</v>
      </c>
      <c r="H313" s="62">
        <v>320</v>
      </c>
      <c r="I313" s="16">
        <f t="shared" si="8"/>
        <v>640</v>
      </c>
      <c r="J313" s="16" t="s">
        <v>1757</v>
      </c>
      <c r="K313" s="16" t="s">
        <v>1757</v>
      </c>
      <c r="L313" s="16" t="s">
        <v>1757</v>
      </c>
      <c r="M313" s="59" t="s">
        <v>1758</v>
      </c>
    </row>
    <row r="314" spans="1:13" s="63" customFormat="1" ht="16.5" customHeight="1">
      <c r="A314" s="4">
        <v>312</v>
      </c>
      <c r="B314" s="60" t="s">
        <v>312</v>
      </c>
      <c r="C314" s="30" t="s">
        <v>83</v>
      </c>
      <c r="D314" s="30" t="s">
        <v>313</v>
      </c>
      <c r="E314" s="16" t="s">
        <v>643</v>
      </c>
      <c r="F314" s="61">
        <v>9789861615745</v>
      </c>
      <c r="G314" s="16">
        <v>2</v>
      </c>
      <c r="H314" s="62">
        <v>280</v>
      </c>
      <c r="I314" s="16">
        <f t="shared" si="8"/>
        <v>560</v>
      </c>
      <c r="J314" s="16" t="s">
        <v>1757</v>
      </c>
      <c r="K314" s="16" t="s">
        <v>1757</v>
      </c>
      <c r="L314" s="16" t="s">
        <v>1757</v>
      </c>
      <c r="M314" s="59" t="s">
        <v>1758</v>
      </c>
    </row>
    <row r="315" spans="1:13" s="63" customFormat="1" ht="16.5" customHeight="1">
      <c r="A315" s="4">
        <v>313</v>
      </c>
      <c r="B315" s="60" t="s">
        <v>1759</v>
      </c>
      <c r="C315" s="30" t="s">
        <v>314</v>
      </c>
      <c r="D315" s="30" t="s">
        <v>315</v>
      </c>
      <c r="E315" s="16" t="s">
        <v>643</v>
      </c>
      <c r="F315" s="61">
        <v>9789869561679</v>
      </c>
      <c r="G315" s="16">
        <v>1</v>
      </c>
      <c r="H315" s="62">
        <v>780</v>
      </c>
      <c r="I315" s="16">
        <f t="shared" si="8"/>
        <v>780</v>
      </c>
      <c r="J315" s="16" t="s">
        <v>1757</v>
      </c>
      <c r="K315" s="16" t="s">
        <v>1757</v>
      </c>
      <c r="L315" s="16" t="s">
        <v>1760</v>
      </c>
      <c r="M315" s="8" t="s">
        <v>1761</v>
      </c>
    </row>
    <row r="316" spans="1:13" s="63" customFormat="1" ht="16.5" customHeight="1">
      <c r="A316" s="16">
        <v>314</v>
      </c>
      <c r="B316" s="60" t="s">
        <v>316</v>
      </c>
      <c r="C316" s="30" t="s">
        <v>93</v>
      </c>
      <c r="D316" s="30" t="s">
        <v>317</v>
      </c>
      <c r="E316" s="16" t="s">
        <v>643</v>
      </c>
      <c r="F316" s="61">
        <v>9789575030148</v>
      </c>
      <c r="G316" s="16">
        <v>2</v>
      </c>
      <c r="H316" s="62">
        <v>300</v>
      </c>
      <c r="I316" s="16">
        <f t="shared" si="8"/>
        <v>600</v>
      </c>
      <c r="J316" s="16" t="s">
        <v>1757</v>
      </c>
      <c r="K316" s="16" t="s">
        <v>1757</v>
      </c>
      <c r="L316" s="16" t="s">
        <v>1757</v>
      </c>
      <c r="M316" s="59" t="s">
        <v>1758</v>
      </c>
    </row>
    <row r="317" spans="1:13" s="63" customFormat="1" ht="16.5" customHeight="1">
      <c r="A317" s="4">
        <v>315</v>
      </c>
      <c r="B317" s="55" t="s">
        <v>318</v>
      </c>
      <c r="C317" s="56" t="s">
        <v>205</v>
      </c>
      <c r="D317" s="56" t="s">
        <v>319</v>
      </c>
      <c r="E317" s="16" t="s">
        <v>643</v>
      </c>
      <c r="F317" s="57">
        <v>9789574436088</v>
      </c>
      <c r="G317" s="16">
        <v>2</v>
      </c>
      <c r="H317" s="58">
        <v>320</v>
      </c>
      <c r="I317" s="16">
        <f t="shared" si="8"/>
        <v>640</v>
      </c>
      <c r="J317" s="16" t="s">
        <v>823</v>
      </c>
      <c r="K317" s="16" t="s">
        <v>823</v>
      </c>
      <c r="L317" s="16" t="s">
        <v>823</v>
      </c>
      <c r="M317" s="59" t="s">
        <v>1407</v>
      </c>
    </row>
    <row r="318" spans="1:13" s="63" customFormat="1" ht="16.5" customHeight="1">
      <c r="A318" s="4">
        <v>316</v>
      </c>
      <c r="B318" s="55" t="s">
        <v>320</v>
      </c>
      <c r="C318" s="56" t="s">
        <v>5</v>
      </c>
      <c r="D318" s="56" t="s">
        <v>321</v>
      </c>
      <c r="E318" s="16" t="s">
        <v>643</v>
      </c>
      <c r="F318" s="57">
        <v>9789579125147</v>
      </c>
      <c r="G318" s="16">
        <v>2</v>
      </c>
      <c r="H318" s="58">
        <v>300</v>
      </c>
      <c r="I318" s="16">
        <f t="shared" si="8"/>
        <v>600</v>
      </c>
      <c r="J318" s="16" t="s">
        <v>823</v>
      </c>
      <c r="K318" s="16" t="s">
        <v>823</v>
      </c>
      <c r="L318" s="16" t="s">
        <v>823</v>
      </c>
      <c r="M318" s="59" t="s">
        <v>1407</v>
      </c>
    </row>
    <row r="319" spans="1:13" s="63" customFormat="1" ht="17.100000000000001" customHeight="1">
      <c r="A319" s="16">
        <v>317</v>
      </c>
      <c r="B319" s="55" t="s">
        <v>322</v>
      </c>
      <c r="C319" s="56" t="s">
        <v>1337</v>
      </c>
      <c r="D319" s="56" t="s">
        <v>323</v>
      </c>
      <c r="E319" s="16" t="s">
        <v>643</v>
      </c>
      <c r="F319" s="57">
        <v>9789863382157</v>
      </c>
      <c r="G319" s="16">
        <v>2</v>
      </c>
      <c r="H319" s="58">
        <v>300</v>
      </c>
      <c r="I319" s="16">
        <f t="shared" si="8"/>
        <v>600</v>
      </c>
      <c r="J319" s="16" t="s">
        <v>823</v>
      </c>
      <c r="K319" s="16" t="s">
        <v>823</v>
      </c>
      <c r="L319" s="16" t="s">
        <v>823</v>
      </c>
      <c r="M319" s="59" t="s">
        <v>1407</v>
      </c>
    </row>
    <row r="320" spans="1:13" s="63" customFormat="1" ht="16.5" customHeight="1">
      <c r="A320" s="4">
        <v>318</v>
      </c>
      <c r="B320" s="55" t="s">
        <v>324</v>
      </c>
      <c r="C320" s="56" t="s">
        <v>11</v>
      </c>
      <c r="D320" s="56" t="s">
        <v>325</v>
      </c>
      <c r="E320" s="16" t="s">
        <v>643</v>
      </c>
      <c r="F320" s="57">
        <v>9789861898452</v>
      </c>
      <c r="G320" s="16">
        <v>2</v>
      </c>
      <c r="H320" s="58">
        <v>499</v>
      </c>
      <c r="I320" s="16">
        <f t="shared" si="8"/>
        <v>998</v>
      </c>
      <c r="J320" s="16" t="s">
        <v>823</v>
      </c>
      <c r="K320" s="16" t="s">
        <v>823</v>
      </c>
      <c r="L320" s="16" t="s">
        <v>823</v>
      </c>
      <c r="M320" s="59" t="s">
        <v>1407</v>
      </c>
    </row>
    <row r="321" spans="1:13" s="63" customFormat="1" ht="16.5" customHeight="1">
      <c r="A321" s="4">
        <v>319</v>
      </c>
      <c r="B321" s="55" t="s">
        <v>326</v>
      </c>
      <c r="C321" s="56" t="s">
        <v>11</v>
      </c>
      <c r="D321" s="56" t="s">
        <v>327</v>
      </c>
      <c r="E321" s="16" t="s">
        <v>643</v>
      </c>
      <c r="F321" s="57">
        <v>9789861898315</v>
      </c>
      <c r="G321" s="16">
        <v>2</v>
      </c>
      <c r="H321" s="58">
        <v>280</v>
      </c>
      <c r="I321" s="16">
        <f t="shared" si="8"/>
        <v>560</v>
      </c>
      <c r="J321" s="16" t="s">
        <v>823</v>
      </c>
      <c r="K321" s="16" t="s">
        <v>823</v>
      </c>
      <c r="L321" s="16" t="s">
        <v>823</v>
      </c>
      <c r="M321" s="59" t="s">
        <v>1407</v>
      </c>
    </row>
    <row r="322" spans="1:13" s="63" customFormat="1" ht="16.5" customHeight="1">
      <c r="A322" s="16">
        <v>320</v>
      </c>
      <c r="B322" s="55" t="s">
        <v>328</v>
      </c>
      <c r="C322" s="56" t="s">
        <v>11</v>
      </c>
      <c r="D322" s="56" t="s">
        <v>329</v>
      </c>
      <c r="E322" s="16" t="s">
        <v>643</v>
      </c>
      <c r="F322" s="57">
        <v>9789861898339</v>
      </c>
      <c r="G322" s="16">
        <v>2</v>
      </c>
      <c r="H322" s="58">
        <v>450</v>
      </c>
      <c r="I322" s="16">
        <f t="shared" si="8"/>
        <v>900</v>
      </c>
      <c r="J322" s="16" t="s">
        <v>823</v>
      </c>
      <c r="K322" s="16" t="s">
        <v>823</v>
      </c>
      <c r="L322" s="16" t="s">
        <v>823</v>
      </c>
      <c r="M322" s="59" t="s">
        <v>1407</v>
      </c>
    </row>
    <row r="323" spans="1:13" s="63" customFormat="1" ht="16.5" customHeight="1">
      <c r="A323" s="4">
        <v>321</v>
      </c>
      <c r="B323" s="55" t="s">
        <v>330</v>
      </c>
      <c r="C323" s="56" t="s">
        <v>47</v>
      </c>
      <c r="D323" s="56" t="s">
        <v>331</v>
      </c>
      <c r="E323" s="16" t="s">
        <v>643</v>
      </c>
      <c r="F323" s="57">
        <v>9789866215728</v>
      </c>
      <c r="G323" s="16">
        <v>2</v>
      </c>
      <c r="H323" s="58">
        <v>300</v>
      </c>
      <c r="I323" s="16">
        <f t="shared" si="8"/>
        <v>600</v>
      </c>
      <c r="J323" s="16" t="s">
        <v>823</v>
      </c>
      <c r="K323" s="16" t="s">
        <v>823</v>
      </c>
      <c r="L323" s="16" t="s">
        <v>823</v>
      </c>
      <c r="M323" s="59" t="s">
        <v>1407</v>
      </c>
    </row>
    <row r="324" spans="1:13" s="63" customFormat="1" ht="16.5" customHeight="1">
      <c r="A324" s="4">
        <v>322</v>
      </c>
      <c r="B324" s="55" t="s">
        <v>332</v>
      </c>
      <c r="C324" s="56" t="s">
        <v>21</v>
      </c>
      <c r="D324" s="56" t="s">
        <v>333</v>
      </c>
      <c r="E324" s="16" t="s">
        <v>643</v>
      </c>
      <c r="F324" s="57">
        <v>9789863595854</v>
      </c>
      <c r="G324" s="16">
        <v>2</v>
      </c>
      <c r="H324" s="58">
        <v>300</v>
      </c>
      <c r="I324" s="16">
        <f t="shared" si="8"/>
        <v>600</v>
      </c>
      <c r="J324" s="16" t="s">
        <v>823</v>
      </c>
      <c r="K324" s="16" t="s">
        <v>823</v>
      </c>
      <c r="L324" s="16" t="s">
        <v>823</v>
      </c>
      <c r="M324" s="59" t="s">
        <v>1407</v>
      </c>
    </row>
    <row r="325" spans="1:13" s="63" customFormat="1" ht="16.5" customHeight="1">
      <c r="A325" s="16">
        <v>323</v>
      </c>
      <c r="B325" s="55" t="s">
        <v>334</v>
      </c>
      <c r="C325" s="56" t="s">
        <v>335</v>
      </c>
      <c r="D325" s="56" t="s">
        <v>336</v>
      </c>
      <c r="E325" s="16" t="s">
        <v>643</v>
      </c>
      <c r="F325" s="57">
        <v>9789869685108</v>
      </c>
      <c r="G325" s="16">
        <v>2</v>
      </c>
      <c r="H325" s="58">
        <v>350</v>
      </c>
      <c r="I325" s="16">
        <f t="shared" si="8"/>
        <v>700</v>
      </c>
      <c r="J325" s="16" t="s">
        <v>823</v>
      </c>
      <c r="K325" s="16" t="s">
        <v>823</v>
      </c>
      <c r="L325" s="16" t="s">
        <v>823</v>
      </c>
      <c r="M325" s="59" t="s">
        <v>1407</v>
      </c>
    </row>
    <row r="326" spans="1:13" s="63" customFormat="1" ht="16.5" customHeight="1">
      <c r="A326" s="4">
        <v>324</v>
      </c>
      <c r="B326" s="55" t="s">
        <v>337</v>
      </c>
      <c r="C326" s="56" t="s">
        <v>338</v>
      </c>
      <c r="D326" s="56" t="s">
        <v>339</v>
      </c>
      <c r="E326" s="16" t="s">
        <v>643</v>
      </c>
      <c r="F326" s="57">
        <v>9789578950061</v>
      </c>
      <c r="G326" s="16">
        <v>2</v>
      </c>
      <c r="H326" s="58">
        <v>320</v>
      </c>
      <c r="I326" s="16">
        <f t="shared" si="8"/>
        <v>640</v>
      </c>
      <c r="J326" s="16" t="s">
        <v>823</v>
      </c>
      <c r="K326" s="16" t="s">
        <v>823</v>
      </c>
      <c r="L326" s="16" t="s">
        <v>823</v>
      </c>
      <c r="M326" s="59" t="s">
        <v>1407</v>
      </c>
    </row>
    <row r="327" spans="1:13" s="63" customFormat="1" ht="16.5" customHeight="1">
      <c r="A327" s="4">
        <v>325</v>
      </c>
      <c r="B327" s="55" t="s">
        <v>340</v>
      </c>
      <c r="C327" s="56" t="s">
        <v>71</v>
      </c>
      <c r="D327" s="56" t="s">
        <v>341</v>
      </c>
      <c r="E327" s="16" t="s">
        <v>643</v>
      </c>
      <c r="F327" s="57">
        <v>9789571463667</v>
      </c>
      <c r="G327" s="16">
        <v>2</v>
      </c>
      <c r="H327" s="58">
        <v>299</v>
      </c>
      <c r="I327" s="16">
        <f t="shared" si="8"/>
        <v>598</v>
      </c>
      <c r="J327" s="16" t="s">
        <v>823</v>
      </c>
      <c r="K327" s="16" t="s">
        <v>823</v>
      </c>
      <c r="L327" s="16" t="s">
        <v>823</v>
      </c>
      <c r="M327" s="59" t="s">
        <v>1407</v>
      </c>
    </row>
    <row r="328" spans="1:13" s="63" customFormat="1" ht="16.5" customHeight="1">
      <c r="A328" s="16">
        <v>326</v>
      </c>
      <c r="B328" s="55" t="s">
        <v>342</v>
      </c>
      <c r="C328" s="56" t="s">
        <v>74</v>
      </c>
      <c r="D328" s="56" t="s">
        <v>343</v>
      </c>
      <c r="E328" s="16" t="s">
        <v>643</v>
      </c>
      <c r="F328" s="57">
        <v>9789862118665</v>
      </c>
      <c r="G328" s="16">
        <v>2</v>
      </c>
      <c r="H328" s="58">
        <v>390</v>
      </c>
      <c r="I328" s="16">
        <f t="shared" si="8"/>
        <v>780</v>
      </c>
      <c r="J328" s="16" t="s">
        <v>823</v>
      </c>
      <c r="K328" s="16" t="s">
        <v>823</v>
      </c>
      <c r="L328" s="16" t="s">
        <v>823</v>
      </c>
      <c r="M328" s="59" t="s">
        <v>1407</v>
      </c>
    </row>
    <row r="329" spans="1:13" s="63" customFormat="1" ht="16.5" customHeight="1">
      <c r="A329" s="4">
        <v>327</v>
      </c>
      <c r="B329" s="60" t="s">
        <v>344</v>
      </c>
      <c r="C329" s="30" t="s">
        <v>306</v>
      </c>
      <c r="D329" s="30" t="s">
        <v>12</v>
      </c>
      <c r="E329" s="16" t="s">
        <v>643</v>
      </c>
      <c r="F329" s="61">
        <v>9789570851052</v>
      </c>
      <c r="G329" s="16">
        <v>2</v>
      </c>
      <c r="H329" s="62">
        <v>280</v>
      </c>
      <c r="I329" s="16">
        <f t="shared" si="8"/>
        <v>560</v>
      </c>
      <c r="J329" s="16" t="s">
        <v>1762</v>
      </c>
      <c r="K329" s="16" t="s">
        <v>1762</v>
      </c>
      <c r="L329" s="16" t="s">
        <v>1762</v>
      </c>
      <c r="M329" s="59" t="s">
        <v>1763</v>
      </c>
    </row>
    <row r="330" spans="1:13" s="63" customFormat="1" ht="16.5" customHeight="1">
      <c r="A330" s="4">
        <v>328</v>
      </c>
      <c r="B330" s="60" t="s">
        <v>345</v>
      </c>
      <c r="C330" s="30" t="s">
        <v>20</v>
      </c>
      <c r="D330" s="30" t="s">
        <v>346</v>
      </c>
      <c r="E330" s="16" t="s">
        <v>643</v>
      </c>
      <c r="F330" s="61">
        <v>9789864591534</v>
      </c>
      <c r="G330" s="16">
        <v>2</v>
      </c>
      <c r="H330" s="62">
        <v>550</v>
      </c>
      <c r="I330" s="16">
        <f t="shared" si="8"/>
        <v>1100</v>
      </c>
      <c r="J330" s="16" t="s">
        <v>1764</v>
      </c>
      <c r="K330" s="16" t="s">
        <v>1764</v>
      </c>
      <c r="L330" s="16" t="s">
        <v>1764</v>
      </c>
      <c r="M330" s="59" t="s">
        <v>1765</v>
      </c>
    </row>
    <row r="331" spans="1:13" s="63" customFormat="1" ht="16.5" customHeight="1">
      <c r="A331" s="16">
        <v>329</v>
      </c>
      <c r="B331" s="60" t="s">
        <v>347</v>
      </c>
      <c r="C331" s="30" t="s">
        <v>18</v>
      </c>
      <c r="D331" s="30" t="s">
        <v>348</v>
      </c>
      <c r="E331" s="16" t="s">
        <v>643</v>
      </c>
      <c r="F331" s="61">
        <v>9789862138571</v>
      </c>
      <c r="G331" s="16">
        <v>2</v>
      </c>
      <c r="H331" s="62">
        <v>600</v>
      </c>
      <c r="I331" s="16">
        <f t="shared" si="8"/>
        <v>1200</v>
      </c>
      <c r="J331" s="16" t="s">
        <v>1764</v>
      </c>
      <c r="K331" s="16" t="s">
        <v>1764</v>
      </c>
      <c r="L331" s="16" t="s">
        <v>1764</v>
      </c>
      <c r="M331" s="59" t="s">
        <v>1765</v>
      </c>
    </row>
    <row r="332" spans="1:13" s="63" customFormat="1" ht="16.5" customHeight="1">
      <c r="A332" s="4">
        <v>330</v>
      </c>
      <c r="B332" s="60" t="s">
        <v>349</v>
      </c>
      <c r="C332" s="30" t="s">
        <v>7</v>
      </c>
      <c r="D332" s="30" t="s">
        <v>350</v>
      </c>
      <c r="E332" s="16" t="s">
        <v>643</v>
      </c>
      <c r="F332" s="61">
        <v>9789577626455</v>
      </c>
      <c r="G332" s="16">
        <v>2</v>
      </c>
      <c r="H332" s="62">
        <v>280</v>
      </c>
      <c r="I332" s="16">
        <f t="shared" si="8"/>
        <v>560</v>
      </c>
      <c r="J332" s="16" t="s">
        <v>823</v>
      </c>
      <c r="K332" s="16" t="s">
        <v>823</v>
      </c>
      <c r="L332" s="16" t="s">
        <v>823</v>
      </c>
      <c r="M332" s="59" t="s">
        <v>1407</v>
      </c>
    </row>
    <row r="333" spans="1:13" s="63" customFormat="1" ht="16.5" customHeight="1">
      <c r="A333" s="4">
        <v>331</v>
      </c>
      <c r="B333" s="55" t="s">
        <v>351</v>
      </c>
      <c r="C333" s="56" t="s">
        <v>352</v>
      </c>
      <c r="D333" s="56" t="s">
        <v>353</v>
      </c>
      <c r="E333" s="16" t="s">
        <v>643</v>
      </c>
      <c r="F333" s="57">
        <v>9789862744154</v>
      </c>
      <c r="G333" s="16">
        <v>2</v>
      </c>
      <c r="H333" s="58">
        <v>290</v>
      </c>
      <c r="I333" s="16">
        <f t="shared" si="8"/>
        <v>580</v>
      </c>
      <c r="J333" s="16" t="s">
        <v>823</v>
      </c>
      <c r="K333" s="16" t="s">
        <v>823</v>
      </c>
      <c r="L333" s="16" t="s">
        <v>823</v>
      </c>
      <c r="M333" s="59" t="s">
        <v>1407</v>
      </c>
    </row>
    <row r="334" spans="1:13" s="63" customFormat="1" ht="16.5" customHeight="1">
      <c r="A334" s="16">
        <v>332</v>
      </c>
      <c r="B334" s="60" t="s">
        <v>354</v>
      </c>
      <c r="C334" s="30" t="s">
        <v>93</v>
      </c>
      <c r="D334" s="30" t="s">
        <v>355</v>
      </c>
      <c r="E334" s="16" t="s">
        <v>643</v>
      </c>
      <c r="F334" s="61">
        <v>9789575030308</v>
      </c>
      <c r="G334" s="16">
        <v>2</v>
      </c>
      <c r="H334" s="62">
        <v>300</v>
      </c>
      <c r="I334" s="16">
        <f t="shared" si="8"/>
        <v>600</v>
      </c>
      <c r="J334" s="16" t="s">
        <v>823</v>
      </c>
      <c r="K334" s="16" t="s">
        <v>823</v>
      </c>
      <c r="L334" s="16" t="s">
        <v>823</v>
      </c>
      <c r="M334" s="59" t="s">
        <v>1407</v>
      </c>
    </row>
    <row r="335" spans="1:13" s="63" customFormat="1" ht="20.45" customHeight="1">
      <c r="A335" s="4">
        <v>333</v>
      </c>
      <c r="B335" s="64" t="s">
        <v>827</v>
      </c>
      <c r="C335" s="56" t="s">
        <v>93</v>
      </c>
      <c r="D335" s="56" t="s">
        <v>356</v>
      </c>
      <c r="E335" s="16" t="s">
        <v>643</v>
      </c>
      <c r="F335" s="57">
        <v>4717211024744</v>
      </c>
      <c r="G335" s="16">
        <v>1</v>
      </c>
      <c r="H335" s="58">
        <v>1050</v>
      </c>
      <c r="I335" s="16">
        <f t="shared" si="8"/>
        <v>1050</v>
      </c>
      <c r="J335" s="16" t="s">
        <v>636</v>
      </c>
      <c r="K335" s="16" t="s">
        <v>823</v>
      </c>
      <c r="L335" s="16" t="s">
        <v>823</v>
      </c>
      <c r="M335" s="59" t="s">
        <v>1407</v>
      </c>
    </row>
    <row r="336" spans="1:13" s="63" customFormat="1" ht="16.5" customHeight="1">
      <c r="A336" s="4">
        <v>334</v>
      </c>
      <c r="B336" s="55" t="s">
        <v>357</v>
      </c>
      <c r="C336" s="56" t="s">
        <v>189</v>
      </c>
      <c r="D336" s="56" t="s">
        <v>358</v>
      </c>
      <c r="E336" s="16" t="s">
        <v>643</v>
      </c>
      <c r="F336" s="57">
        <v>9789862928233</v>
      </c>
      <c r="G336" s="16">
        <v>2</v>
      </c>
      <c r="H336" s="58">
        <v>600</v>
      </c>
      <c r="I336" s="16">
        <f t="shared" si="8"/>
        <v>1200</v>
      </c>
      <c r="J336" s="16" t="s">
        <v>823</v>
      </c>
      <c r="K336" s="16" t="s">
        <v>823</v>
      </c>
      <c r="L336" s="16" t="s">
        <v>823</v>
      </c>
      <c r="M336" s="59" t="s">
        <v>1407</v>
      </c>
    </row>
    <row r="337" spans="1:13" s="63" customFormat="1" ht="16.5" customHeight="1">
      <c r="A337" s="16">
        <v>335</v>
      </c>
      <c r="B337" s="55" t="s">
        <v>1766</v>
      </c>
      <c r="C337" s="56" t="s">
        <v>50</v>
      </c>
      <c r="D337" s="56" t="s">
        <v>359</v>
      </c>
      <c r="E337" s="16" t="s">
        <v>643</v>
      </c>
      <c r="F337" s="57">
        <v>9789864795130</v>
      </c>
      <c r="G337" s="16">
        <v>2</v>
      </c>
      <c r="H337" s="58">
        <v>350</v>
      </c>
      <c r="I337" s="16">
        <f t="shared" si="8"/>
        <v>700</v>
      </c>
      <c r="J337" s="16" t="s">
        <v>823</v>
      </c>
      <c r="K337" s="16" t="s">
        <v>823</v>
      </c>
      <c r="L337" s="16" t="s">
        <v>823</v>
      </c>
      <c r="M337" s="59" t="s">
        <v>1407</v>
      </c>
    </row>
    <row r="338" spans="1:13" s="63" customFormat="1" ht="16.5" customHeight="1">
      <c r="A338" s="4">
        <v>336</v>
      </c>
      <c r="B338" s="64" t="s">
        <v>828</v>
      </c>
      <c r="C338" s="56" t="s">
        <v>4</v>
      </c>
      <c r="D338" s="56" t="s">
        <v>360</v>
      </c>
      <c r="E338" s="16" t="s">
        <v>643</v>
      </c>
      <c r="F338" s="57">
        <v>9789863429784</v>
      </c>
      <c r="G338" s="16">
        <v>2</v>
      </c>
      <c r="H338" s="58">
        <v>300</v>
      </c>
      <c r="I338" s="16">
        <f t="shared" si="8"/>
        <v>600</v>
      </c>
      <c r="J338" s="16" t="s">
        <v>823</v>
      </c>
      <c r="K338" s="16" t="s">
        <v>823</v>
      </c>
      <c r="L338" s="16" t="s">
        <v>823</v>
      </c>
      <c r="M338" s="59" t="s">
        <v>1407</v>
      </c>
    </row>
    <row r="339" spans="1:13" s="63" customFormat="1" ht="16.5" customHeight="1">
      <c r="A339" s="4">
        <v>337</v>
      </c>
      <c r="B339" s="55" t="s">
        <v>361</v>
      </c>
      <c r="C339" s="56" t="s">
        <v>24</v>
      </c>
      <c r="D339" s="56" t="s">
        <v>362</v>
      </c>
      <c r="E339" s="16" t="s">
        <v>643</v>
      </c>
      <c r="F339" s="57">
        <v>9789578722361</v>
      </c>
      <c r="G339" s="16">
        <v>1</v>
      </c>
      <c r="H339" s="58">
        <v>680</v>
      </c>
      <c r="I339" s="16">
        <f t="shared" si="8"/>
        <v>680</v>
      </c>
      <c r="J339" s="16" t="s">
        <v>823</v>
      </c>
      <c r="K339" s="16" t="s">
        <v>823</v>
      </c>
      <c r="L339" s="16" t="s">
        <v>823</v>
      </c>
      <c r="M339" s="59" t="s">
        <v>1407</v>
      </c>
    </row>
    <row r="340" spans="1:13" s="63" customFormat="1" ht="16.5" customHeight="1">
      <c r="A340" s="16">
        <v>338</v>
      </c>
      <c r="B340" s="55" t="s">
        <v>363</v>
      </c>
      <c r="C340" s="56" t="s">
        <v>24</v>
      </c>
      <c r="D340" s="56" t="s">
        <v>364</v>
      </c>
      <c r="E340" s="16" t="s">
        <v>643</v>
      </c>
      <c r="F340" s="57">
        <v>9789578722262</v>
      </c>
      <c r="G340" s="16">
        <v>1</v>
      </c>
      <c r="H340" s="58">
        <v>680</v>
      </c>
      <c r="I340" s="16">
        <f t="shared" si="8"/>
        <v>680</v>
      </c>
      <c r="J340" s="16" t="s">
        <v>823</v>
      </c>
      <c r="K340" s="16" t="s">
        <v>823</v>
      </c>
      <c r="L340" s="16" t="s">
        <v>823</v>
      </c>
      <c r="M340" s="59" t="s">
        <v>1407</v>
      </c>
    </row>
    <row r="341" spans="1:13" s="63" customFormat="1" ht="16.5" customHeight="1">
      <c r="A341" s="4">
        <v>339</v>
      </c>
      <c r="B341" s="55" t="s">
        <v>1767</v>
      </c>
      <c r="C341" s="56" t="s">
        <v>365</v>
      </c>
      <c r="D341" s="56" t="s">
        <v>366</v>
      </c>
      <c r="E341" s="16" t="s">
        <v>643</v>
      </c>
      <c r="F341" s="57">
        <v>9789864775477</v>
      </c>
      <c r="G341" s="16">
        <v>2</v>
      </c>
      <c r="H341" s="58">
        <v>360</v>
      </c>
      <c r="I341" s="16">
        <f t="shared" si="8"/>
        <v>720</v>
      </c>
      <c r="J341" s="16" t="s">
        <v>1768</v>
      </c>
      <c r="K341" s="16" t="s">
        <v>1768</v>
      </c>
      <c r="L341" s="16" t="s">
        <v>1768</v>
      </c>
      <c r="M341" s="59" t="s">
        <v>1769</v>
      </c>
    </row>
    <row r="342" spans="1:13" s="63" customFormat="1" ht="16.5" customHeight="1">
      <c r="A342" s="4">
        <v>340</v>
      </c>
      <c r="B342" s="55" t="s">
        <v>367</v>
      </c>
      <c r="C342" s="56" t="s">
        <v>8</v>
      </c>
      <c r="D342" s="56" t="s">
        <v>1770</v>
      </c>
      <c r="E342" s="16" t="s">
        <v>643</v>
      </c>
      <c r="F342" s="57">
        <v>9789865730925</v>
      </c>
      <c r="G342" s="16">
        <v>2</v>
      </c>
      <c r="H342" s="58">
        <v>350</v>
      </c>
      <c r="I342" s="16">
        <f t="shared" si="8"/>
        <v>700</v>
      </c>
      <c r="J342" s="16" t="s">
        <v>1768</v>
      </c>
      <c r="K342" s="16" t="s">
        <v>1768</v>
      </c>
      <c r="L342" s="16" t="s">
        <v>1768</v>
      </c>
      <c r="M342" s="59" t="s">
        <v>1769</v>
      </c>
    </row>
    <row r="343" spans="1:13" s="63" customFormat="1" ht="34.5" customHeight="1">
      <c r="A343" s="16">
        <v>341</v>
      </c>
      <c r="B343" s="55" t="s">
        <v>368</v>
      </c>
      <c r="C343" s="56" t="s">
        <v>14</v>
      </c>
      <c r="D343" s="56" t="s">
        <v>1771</v>
      </c>
      <c r="E343" s="16" t="s">
        <v>643</v>
      </c>
      <c r="F343" s="57">
        <v>9789869674409</v>
      </c>
      <c r="G343" s="16">
        <v>2</v>
      </c>
      <c r="H343" s="58">
        <v>280</v>
      </c>
      <c r="I343" s="16">
        <f t="shared" si="8"/>
        <v>560</v>
      </c>
      <c r="J343" s="16" t="s">
        <v>1768</v>
      </c>
      <c r="K343" s="16" t="s">
        <v>1768</v>
      </c>
      <c r="L343" s="16" t="s">
        <v>1768</v>
      </c>
      <c r="M343" s="59" t="s">
        <v>1769</v>
      </c>
    </row>
    <row r="344" spans="1:13" s="63" customFormat="1" ht="16.5" customHeight="1">
      <c r="A344" s="4">
        <v>342</v>
      </c>
      <c r="B344" s="55" t="s">
        <v>369</v>
      </c>
      <c r="C344" s="56" t="s">
        <v>152</v>
      </c>
      <c r="D344" s="56" t="s">
        <v>370</v>
      </c>
      <c r="E344" s="16" t="s">
        <v>643</v>
      </c>
      <c r="F344" s="57">
        <v>9789864272051</v>
      </c>
      <c r="G344" s="16">
        <v>2</v>
      </c>
      <c r="H344" s="58">
        <v>290</v>
      </c>
      <c r="I344" s="16">
        <f t="shared" si="8"/>
        <v>580</v>
      </c>
      <c r="J344" s="16" t="s">
        <v>1768</v>
      </c>
      <c r="K344" s="16" t="s">
        <v>1768</v>
      </c>
      <c r="L344" s="16" t="s">
        <v>1768</v>
      </c>
      <c r="M344" s="59" t="s">
        <v>1769</v>
      </c>
    </row>
    <row r="345" spans="1:13" s="63" customFormat="1" ht="28.5">
      <c r="A345" s="4">
        <v>343</v>
      </c>
      <c r="B345" s="55" t="s">
        <v>371</v>
      </c>
      <c r="C345" s="56" t="s">
        <v>4</v>
      </c>
      <c r="D345" s="56" t="s">
        <v>1772</v>
      </c>
      <c r="E345" s="16" t="s">
        <v>643</v>
      </c>
      <c r="F345" s="57">
        <v>9789576580727</v>
      </c>
      <c r="G345" s="16">
        <v>1</v>
      </c>
      <c r="H345" s="58">
        <v>300</v>
      </c>
      <c r="I345" s="16">
        <f t="shared" si="8"/>
        <v>300</v>
      </c>
      <c r="J345" s="16" t="s">
        <v>1768</v>
      </c>
      <c r="K345" s="16" t="s">
        <v>1768</v>
      </c>
      <c r="L345" s="16" t="s">
        <v>1768</v>
      </c>
      <c r="M345" s="59" t="s">
        <v>1769</v>
      </c>
    </row>
    <row r="346" spans="1:13" s="63" customFormat="1" ht="16.5" customHeight="1">
      <c r="A346" s="16">
        <v>344</v>
      </c>
      <c r="B346" s="55" t="s">
        <v>372</v>
      </c>
      <c r="C346" s="56" t="s">
        <v>152</v>
      </c>
      <c r="D346" s="56" t="s">
        <v>373</v>
      </c>
      <c r="E346" s="16" t="s">
        <v>643</v>
      </c>
      <c r="F346" s="57">
        <v>9789864272440</v>
      </c>
      <c r="G346" s="16">
        <v>2</v>
      </c>
      <c r="H346" s="58">
        <v>290</v>
      </c>
      <c r="I346" s="16">
        <f t="shared" si="8"/>
        <v>580</v>
      </c>
      <c r="J346" s="16" t="s">
        <v>1768</v>
      </c>
      <c r="K346" s="16" t="s">
        <v>1768</v>
      </c>
      <c r="L346" s="16" t="s">
        <v>1768</v>
      </c>
      <c r="M346" s="59" t="s">
        <v>1769</v>
      </c>
    </row>
    <row r="347" spans="1:13" s="63" customFormat="1" ht="16.5" customHeight="1">
      <c r="A347" s="4">
        <v>345</v>
      </c>
      <c r="B347" s="55" t="s">
        <v>374</v>
      </c>
      <c r="C347" s="56" t="s">
        <v>14</v>
      </c>
      <c r="D347" s="56" t="s">
        <v>375</v>
      </c>
      <c r="E347" s="16" t="s">
        <v>643</v>
      </c>
      <c r="F347" s="57">
        <v>9789578423664</v>
      </c>
      <c r="G347" s="16">
        <v>2</v>
      </c>
      <c r="H347" s="58">
        <v>320</v>
      </c>
      <c r="I347" s="16">
        <f t="shared" si="8"/>
        <v>640</v>
      </c>
      <c r="J347" s="16" t="s">
        <v>1768</v>
      </c>
      <c r="K347" s="16" t="s">
        <v>1768</v>
      </c>
      <c r="L347" s="16" t="s">
        <v>1768</v>
      </c>
      <c r="M347" s="59" t="s">
        <v>1769</v>
      </c>
    </row>
    <row r="348" spans="1:13" s="63" customFormat="1" ht="16.5" customHeight="1">
      <c r="A348" s="4">
        <v>346</v>
      </c>
      <c r="B348" s="60" t="s">
        <v>376</v>
      </c>
      <c r="C348" s="30" t="s">
        <v>93</v>
      </c>
      <c r="D348" s="30" t="s">
        <v>377</v>
      </c>
      <c r="E348" s="16" t="s">
        <v>643</v>
      </c>
      <c r="F348" s="61">
        <v>9789579095419</v>
      </c>
      <c r="G348" s="16">
        <v>2</v>
      </c>
      <c r="H348" s="62">
        <v>260</v>
      </c>
      <c r="I348" s="16">
        <f t="shared" si="8"/>
        <v>520</v>
      </c>
      <c r="J348" s="16" t="s">
        <v>1768</v>
      </c>
      <c r="K348" s="16" t="s">
        <v>1768</v>
      </c>
      <c r="L348" s="16" t="s">
        <v>1768</v>
      </c>
      <c r="M348" s="59" t="s">
        <v>1769</v>
      </c>
    </row>
    <row r="349" spans="1:13" s="63" customFormat="1" ht="21.95" customHeight="1">
      <c r="A349" s="16">
        <v>347</v>
      </c>
      <c r="B349" s="60" t="s">
        <v>1773</v>
      </c>
      <c r="C349" s="56" t="s">
        <v>26</v>
      </c>
      <c r="D349" s="56" t="s">
        <v>378</v>
      </c>
      <c r="E349" s="16" t="s">
        <v>643</v>
      </c>
      <c r="F349" s="57">
        <v>9789577518231</v>
      </c>
      <c r="G349" s="16">
        <v>2</v>
      </c>
      <c r="H349" s="58">
        <v>230</v>
      </c>
      <c r="I349" s="16">
        <f t="shared" si="8"/>
        <v>460</v>
      </c>
      <c r="J349" s="16" t="s">
        <v>1774</v>
      </c>
      <c r="K349" s="16" t="s">
        <v>1774</v>
      </c>
      <c r="L349" s="16" t="s">
        <v>1774</v>
      </c>
      <c r="M349" s="59" t="s">
        <v>1775</v>
      </c>
    </row>
    <row r="350" spans="1:13" s="63" customFormat="1" ht="16.5" customHeight="1">
      <c r="A350" s="4">
        <v>348</v>
      </c>
      <c r="B350" s="51" t="s">
        <v>1776</v>
      </c>
      <c r="C350" s="41" t="s">
        <v>1353</v>
      </c>
      <c r="D350" s="41" t="s">
        <v>693</v>
      </c>
      <c r="E350" s="16" t="s">
        <v>643</v>
      </c>
      <c r="F350" s="43">
        <v>9789864790067</v>
      </c>
      <c r="G350" s="16">
        <v>2</v>
      </c>
      <c r="H350" s="58">
        <v>300</v>
      </c>
      <c r="I350" s="16">
        <f t="shared" si="8"/>
        <v>600</v>
      </c>
      <c r="J350" s="16" t="s">
        <v>1669</v>
      </c>
      <c r="K350" s="16" t="s">
        <v>1669</v>
      </c>
      <c r="L350" s="16" t="s">
        <v>1669</v>
      </c>
      <c r="M350" s="59" t="s">
        <v>1777</v>
      </c>
    </row>
    <row r="351" spans="1:13" s="63" customFormat="1" ht="16.5" customHeight="1">
      <c r="A351" s="4">
        <v>349</v>
      </c>
      <c r="B351" s="60" t="s">
        <v>379</v>
      </c>
      <c r="C351" s="30" t="s">
        <v>83</v>
      </c>
      <c r="D351" s="30" t="s">
        <v>380</v>
      </c>
      <c r="E351" s="16" t="s">
        <v>643</v>
      </c>
      <c r="F351" s="61">
        <v>9789861615851</v>
      </c>
      <c r="G351" s="16">
        <v>2</v>
      </c>
      <c r="H351" s="62">
        <v>220</v>
      </c>
      <c r="I351" s="16">
        <f t="shared" si="8"/>
        <v>440</v>
      </c>
      <c r="J351" s="16" t="s">
        <v>1669</v>
      </c>
      <c r="K351" s="16" t="s">
        <v>1669</v>
      </c>
      <c r="L351" s="16" t="s">
        <v>1669</v>
      </c>
      <c r="M351" s="59" t="s">
        <v>1777</v>
      </c>
    </row>
    <row r="352" spans="1:13" s="63" customFormat="1" ht="16.5" customHeight="1">
      <c r="A352" s="16">
        <v>350</v>
      </c>
      <c r="B352" s="60" t="s">
        <v>381</v>
      </c>
      <c r="C352" s="30" t="s">
        <v>93</v>
      </c>
      <c r="D352" s="30" t="s">
        <v>382</v>
      </c>
      <c r="E352" s="16" t="s">
        <v>643</v>
      </c>
      <c r="F352" s="61">
        <v>9789869563055</v>
      </c>
      <c r="G352" s="16">
        <v>2</v>
      </c>
      <c r="H352" s="62">
        <v>260</v>
      </c>
      <c r="I352" s="16">
        <f t="shared" si="8"/>
        <v>520</v>
      </c>
      <c r="J352" s="16" t="s">
        <v>1669</v>
      </c>
      <c r="K352" s="16" t="s">
        <v>1669</v>
      </c>
      <c r="L352" s="16" t="s">
        <v>1669</v>
      </c>
      <c r="M352" s="59" t="s">
        <v>1777</v>
      </c>
    </row>
    <row r="353" spans="1:13" s="63" customFormat="1" ht="16.5" customHeight="1">
      <c r="A353" s="4">
        <v>351</v>
      </c>
      <c r="B353" s="55" t="s">
        <v>383</v>
      </c>
      <c r="C353" s="56" t="s">
        <v>68</v>
      </c>
      <c r="D353" s="56" t="s">
        <v>384</v>
      </c>
      <c r="E353" s="16" t="s">
        <v>643</v>
      </c>
      <c r="F353" s="57">
        <v>9789571197067</v>
      </c>
      <c r="G353" s="16">
        <v>2</v>
      </c>
      <c r="H353" s="58">
        <v>300</v>
      </c>
      <c r="I353" s="16">
        <f t="shared" si="8"/>
        <v>600</v>
      </c>
      <c r="J353" s="16" t="s">
        <v>1669</v>
      </c>
      <c r="K353" s="16" t="s">
        <v>1669</v>
      </c>
      <c r="L353" s="16" t="s">
        <v>1669</v>
      </c>
      <c r="M353" s="59" t="s">
        <v>1777</v>
      </c>
    </row>
    <row r="354" spans="1:13" s="63" customFormat="1" ht="16.5" customHeight="1">
      <c r="A354" s="4">
        <v>352</v>
      </c>
      <c r="B354" s="60" t="s">
        <v>385</v>
      </c>
      <c r="C354" s="30" t="s">
        <v>83</v>
      </c>
      <c r="D354" s="30" t="s">
        <v>386</v>
      </c>
      <c r="E354" s="16" t="s">
        <v>643</v>
      </c>
      <c r="F354" s="61">
        <v>9789861615868</v>
      </c>
      <c r="G354" s="16">
        <v>2</v>
      </c>
      <c r="H354" s="62">
        <v>220</v>
      </c>
      <c r="I354" s="16">
        <f t="shared" si="8"/>
        <v>440</v>
      </c>
      <c r="J354" s="16" t="s">
        <v>1778</v>
      </c>
      <c r="K354" s="16" t="s">
        <v>1778</v>
      </c>
      <c r="L354" s="16" t="s">
        <v>1778</v>
      </c>
      <c r="M354" s="59" t="s">
        <v>1779</v>
      </c>
    </row>
    <row r="355" spans="1:13" s="63" customFormat="1" ht="16.5" customHeight="1">
      <c r="A355" s="16">
        <v>353</v>
      </c>
      <c r="B355" s="55" t="s">
        <v>387</v>
      </c>
      <c r="C355" s="56" t="s">
        <v>26</v>
      </c>
      <c r="D355" s="56" t="s">
        <v>388</v>
      </c>
      <c r="E355" s="16" t="s">
        <v>643</v>
      </c>
      <c r="F355" s="57">
        <v>9789577518149</v>
      </c>
      <c r="G355" s="16">
        <v>2</v>
      </c>
      <c r="H355" s="58">
        <v>250</v>
      </c>
      <c r="I355" s="16">
        <f t="shared" si="8"/>
        <v>500</v>
      </c>
      <c r="J355" s="16" t="s">
        <v>1780</v>
      </c>
      <c r="K355" s="16" t="s">
        <v>1780</v>
      </c>
      <c r="L355" s="16" t="s">
        <v>1780</v>
      </c>
      <c r="M355" s="59" t="s">
        <v>1781</v>
      </c>
    </row>
    <row r="356" spans="1:13" s="63" customFormat="1" ht="16.5" customHeight="1">
      <c r="A356" s="4">
        <v>354</v>
      </c>
      <c r="B356" s="55" t="s">
        <v>389</v>
      </c>
      <c r="C356" s="56" t="s">
        <v>1337</v>
      </c>
      <c r="D356" s="56" t="s">
        <v>390</v>
      </c>
      <c r="E356" s="16" t="s">
        <v>643</v>
      </c>
      <c r="F356" s="57">
        <v>9789863382225</v>
      </c>
      <c r="G356" s="16">
        <v>2</v>
      </c>
      <c r="H356" s="58">
        <v>230</v>
      </c>
      <c r="I356" s="16">
        <f t="shared" si="8"/>
        <v>460</v>
      </c>
      <c r="J356" s="16" t="s">
        <v>1782</v>
      </c>
      <c r="K356" s="16" t="s">
        <v>1782</v>
      </c>
      <c r="L356" s="16" t="s">
        <v>1782</v>
      </c>
      <c r="M356" s="59" t="s">
        <v>1783</v>
      </c>
    </row>
    <row r="357" spans="1:13" s="63" customFormat="1" ht="16.5" customHeight="1">
      <c r="A357" s="4">
        <v>355</v>
      </c>
      <c r="B357" s="60" t="s">
        <v>391</v>
      </c>
      <c r="C357" s="30" t="s">
        <v>93</v>
      </c>
      <c r="D357" s="30" t="s">
        <v>392</v>
      </c>
      <c r="E357" s="16" t="s">
        <v>643</v>
      </c>
      <c r="F357" s="61">
        <v>9789579095921</v>
      </c>
      <c r="G357" s="16">
        <v>2</v>
      </c>
      <c r="H357" s="62">
        <v>260</v>
      </c>
      <c r="I357" s="16">
        <f t="shared" si="8"/>
        <v>520</v>
      </c>
      <c r="J357" s="16" t="s">
        <v>1782</v>
      </c>
      <c r="K357" s="16" t="s">
        <v>1782</v>
      </c>
      <c r="L357" s="16" t="s">
        <v>1782</v>
      </c>
      <c r="M357" s="59" t="s">
        <v>1783</v>
      </c>
    </row>
    <row r="358" spans="1:13" s="63" customFormat="1" ht="16.5" customHeight="1">
      <c r="A358" s="16">
        <v>356</v>
      </c>
      <c r="B358" s="55" t="s">
        <v>393</v>
      </c>
      <c r="C358" s="56" t="s">
        <v>33</v>
      </c>
      <c r="D358" s="56" t="s">
        <v>394</v>
      </c>
      <c r="E358" s="16" t="s">
        <v>643</v>
      </c>
      <c r="F358" s="57">
        <v>9789864491070</v>
      </c>
      <c r="G358" s="16">
        <v>2</v>
      </c>
      <c r="H358" s="58">
        <v>250</v>
      </c>
      <c r="I358" s="16">
        <f t="shared" si="8"/>
        <v>500</v>
      </c>
      <c r="J358" s="16" t="s">
        <v>1782</v>
      </c>
      <c r="K358" s="16" t="s">
        <v>1782</v>
      </c>
      <c r="L358" s="16" t="s">
        <v>1782</v>
      </c>
      <c r="M358" s="59" t="s">
        <v>1783</v>
      </c>
    </row>
    <row r="359" spans="1:13" s="63" customFormat="1" ht="16.5" customHeight="1">
      <c r="A359" s="4">
        <v>357</v>
      </c>
      <c r="B359" s="55" t="s">
        <v>395</v>
      </c>
      <c r="C359" s="56" t="s">
        <v>1337</v>
      </c>
      <c r="D359" s="56" t="s">
        <v>28</v>
      </c>
      <c r="E359" s="16" t="s">
        <v>643</v>
      </c>
      <c r="F359" s="57">
        <v>9789863382096</v>
      </c>
      <c r="G359" s="16">
        <v>2</v>
      </c>
      <c r="H359" s="58">
        <v>230</v>
      </c>
      <c r="I359" s="16">
        <f t="shared" si="8"/>
        <v>460</v>
      </c>
      <c r="J359" s="16" t="s">
        <v>1782</v>
      </c>
      <c r="K359" s="16" t="s">
        <v>1782</v>
      </c>
      <c r="L359" s="16" t="s">
        <v>1782</v>
      </c>
      <c r="M359" s="59" t="s">
        <v>1783</v>
      </c>
    </row>
    <row r="360" spans="1:13" s="63" customFormat="1" ht="21" customHeight="1">
      <c r="A360" s="4">
        <v>358</v>
      </c>
      <c r="B360" s="60" t="s">
        <v>396</v>
      </c>
      <c r="C360" s="30" t="s">
        <v>74</v>
      </c>
      <c r="D360" s="30" t="s">
        <v>397</v>
      </c>
      <c r="E360" s="16" t="s">
        <v>643</v>
      </c>
      <c r="F360" s="61">
        <v>9789862118085</v>
      </c>
      <c r="G360" s="16">
        <v>2</v>
      </c>
      <c r="H360" s="62">
        <v>270</v>
      </c>
      <c r="I360" s="16">
        <f t="shared" si="8"/>
        <v>540</v>
      </c>
      <c r="J360" s="16" t="s">
        <v>1782</v>
      </c>
      <c r="K360" s="16" t="s">
        <v>1782</v>
      </c>
      <c r="L360" s="16" t="s">
        <v>1782</v>
      </c>
      <c r="M360" s="59" t="s">
        <v>1783</v>
      </c>
    </row>
    <row r="361" spans="1:13" s="63" customFormat="1" ht="16.5" customHeight="1">
      <c r="A361" s="16">
        <v>359</v>
      </c>
      <c r="B361" s="65" t="s">
        <v>630</v>
      </c>
      <c r="C361" s="10" t="s">
        <v>632</v>
      </c>
      <c r="D361" s="10" t="s">
        <v>631</v>
      </c>
      <c r="E361" s="16" t="s">
        <v>643</v>
      </c>
      <c r="F361" s="66">
        <v>9789866039430</v>
      </c>
      <c r="G361" s="16">
        <v>2</v>
      </c>
      <c r="H361" s="67">
        <v>280</v>
      </c>
      <c r="I361" s="16">
        <f t="shared" si="8"/>
        <v>560</v>
      </c>
      <c r="J361" s="16" t="s">
        <v>1782</v>
      </c>
      <c r="K361" s="16" t="s">
        <v>1782</v>
      </c>
      <c r="L361" s="16" t="s">
        <v>1782</v>
      </c>
      <c r="M361" s="59" t="s">
        <v>1783</v>
      </c>
    </row>
    <row r="362" spans="1:13" s="63" customFormat="1" ht="16.5" customHeight="1">
      <c r="A362" s="4">
        <v>360</v>
      </c>
      <c r="B362" s="65" t="s">
        <v>398</v>
      </c>
      <c r="C362" s="10" t="s">
        <v>399</v>
      </c>
      <c r="D362" s="10" t="s">
        <v>400</v>
      </c>
      <c r="E362" s="16" t="s">
        <v>643</v>
      </c>
      <c r="F362" s="66">
        <v>9789865876517</v>
      </c>
      <c r="G362" s="16">
        <v>1</v>
      </c>
      <c r="H362" s="67">
        <v>280</v>
      </c>
      <c r="I362" s="16">
        <f t="shared" si="8"/>
        <v>280</v>
      </c>
      <c r="J362" s="16" t="s">
        <v>1782</v>
      </c>
      <c r="K362" s="16" t="s">
        <v>1782</v>
      </c>
      <c r="L362" s="16" t="s">
        <v>1782</v>
      </c>
      <c r="M362" s="59" t="s">
        <v>1783</v>
      </c>
    </row>
    <row r="363" spans="1:13" s="63" customFormat="1" ht="16.5" customHeight="1">
      <c r="A363" s="4">
        <v>361</v>
      </c>
      <c r="B363" s="65" t="s">
        <v>403</v>
      </c>
      <c r="C363" s="10" t="s">
        <v>245</v>
      </c>
      <c r="D363" s="10" t="s">
        <v>59</v>
      </c>
      <c r="E363" s="16" t="s">
        <v>643</v>
      </c>
      <c r="F363" s="66">
        <v>9789869628662</v>
      </c>
      <c r="G363" s="16">
        <v>1</v>
      </c>
      <c r="H363" s="67">
        <v>320</v>
      </c>
      <c r="I363" s="16">
        <f t="shared" si="8"/>
        <v>320</v>
      </c>
      <c r="J363" s="16" t="s">
        <v>1739</v>
      </c>
      <c r="K363" s="16" t="s">
        <v>1739</v>
      </c>
      <c r="L363" s="16" t="s">
        <v>1739</v>
      </c>
      <c r="M363" s="59" t="s">
        <v>1740</v>
      </c>
    </row>
    <row r="364" spans="1:13" s="63" customFormat="1" ht="28.5">
      <c r="A364" s="16">
        <v>362</v>
      </c>
      <c r="B364" s="65" t="s">
        <v>404</v>
      </c>
      <c r="C364" s="10" t="s">
        <v>405</v>
      </c>
      <c r="D364" s="10" t="s">
        <v>59</v>
      </c>
      <c r="E364" s="16" t="s">
        <v>643</v>
      </c>
      <c r="F364" s="66">
        <v>9789869628624</v>
      </c>
      <c r="G364" s="16">
        <v>1</v>
      </c>
      <c r="H364" s="67">
        <v>320</v>
      </c>
      <c r="I364" s="16">
        <f t="shared" si="8"/>
        <v>320</v>
      </c>
      <c r="J364" s="16" t="s">
        <v>1739</v>
      </c>
      <c r="K364" s="16" t="s">
        <v>1739</v>
      </c>
      <c r="L364" s="16" t="s">
        <v>1739</v>
      </c>
      <c r="M364" s="59" t="s">
        <v>1740</v>
      </c>
    </row>
    <row r="365" spans="1:13" s="63" customFormat="1" ht="15" customHeight="1">
      <c r="A365" s="4">
        <v>363</v>
      </c>
      <c r="B365" s="65" t="s">
        <v>633</v>
      </c>
      <c r="C365" s="10" t="s">
        <v>406</v>
      </c>
      <c r="D365" s="10" t="s">
        <v>407</v>
      </c>
      <c r="E365" s="16" t="s">
        <v>643</v>
      </c>
      <c r="F365" s="66">
        <v>9789869578929</v>
      </c>
      <c r="G365" s="16">
        <v>1</v>
      </c>
      <c r="H365" s="67">
        <v>250</v>
      </c>
      <c r="I365" s="16">
        <f t="shared" ref="I365:I425" si="9">G365*H365</f>
        <v>250</v>
      </c>
      <c r="J365" s="16" t="s">
        <v>1739</v>
      </c>
      <c r="K365" s="16" t="s">
        <v>1739</v>
      </c>
      <c r="L365" s="16" t="s">
        <v>1739</v>
      </c>
      <c r="M365" s="59" t="s">
        <v>1740</v>
      </c>
    </row>
    <row r="366" spans="1:13" s="69" customFormat="1" ht="28.5">
      <c r="A366" s="4">
        <v>364</v>
      </c>
      <c r="B366" s="65" t="s">
        <v>483</v>
      </c>
      <c r="C366" s="10" t="s">
        <v>484</v>
      </c>
      <c r="D366" s="10" t="s">
        <v>470</v>
      </c>
      <c r="E366" s="16" t="s">
        <v>643</v>
      </c>
      <c r="F366" s="66">
        <v>9789869641777</v>
      </c>
      <c r="G366" s="16">
        <v>1</v>
      </c>
      <c r="H366" s="68">
        <v>190</v>
      </c>
      <c r="I366" s="16">
        <f t="shared" si="9"/>
        <v>190</v>
      </c>
      <c r="J366" s="16" t="s">
        <v>1739</v>
      </c>
      <c r="K366" s="16" t="s">
        <v>1739</v>
      </c>
      <c r="L366" s="16" t="s">
        <v>1739</v>
      </c>
      <c r="M366" s="59" t="s">
        <v>1740</v>
      </c>
    </row>
    <row r="367" spans="1:13" s="69" customFormat="1" ht="28.5">
      <c r="A367" s="16">
        <v>365</v>
      </c>
      <c r="B367" s="65" t="s">
        <v>485</v>
      </c>
      <c r="C367" s="10" t="s">
        <v>15</v>
      </c>
      <c r="D367" s="10" t="s">
        <v>50</v>
      </c>
      <c r="E367" s="16" t="s">
        <v>643</v>
      </c>
      <c r="F367" s="66">
        <v>9789864793419</v>
      </c>
      <c r="G367" s="16">
        <v>1</v>
      </c>
      <c r="H367" s="68">
        <v>280</v>
      </c>
      <c r="I367" s="16">
        <f t="shared" si="9"/>
        <v>280</v>
      </c>
      <c r="J367" s="16" t="s">
        <v>1784</v>
      </c>
      <c r="K367" s="16" t="s">
        <v>1784</v>
      </c>
      <c r="L367" s="16" t="s">
        <v>1784</v>
      </c>
      <c r="M367" s="59" t="s">
        <v>1785</v>
      </c>
    </row>
    <row r="368" spans="1:13" s="69" customFormat="1" ht="28.5">
      <c r="A368" s="4">
        <v>366</v>
      </c>
      <c r="B368" s="65" t="s">
        <v>488</v>
      </c>
      <c r="C368" s="10" t="s">
        <v>2</v>
      </c>
      <c r="D368" s="10" t="s">
        <v>50</v>
      </c>
      <c r="E368" s="16" t="s">
        <v>643</v>
      </c>
      <c r="F368" s="66">
        <v>9789864793983</v>
      </c>
      <c r="G368" s="16">
        <v>1</v>
      </c>
      <c r="H368" s="68">
        <v>280</v>
      </c>
      <c r="I368" s="16">
        <f t="shared" si="9"/>
        <v>280</v>
      </c>
      <c r="J368" s="16" t="s">
        <v>1678</v>
      </c>
      <c r="K368" s="16" t="s">
        <v>1678</v>
      </c>
      <c r="L368" s="16" t="s">
        <v>1678</v>
      </c>
      <c r="M368" s="59" t="s">
        <v>1786</v>
      </c>
    </row>
    <row r="369" spans="1:13" s="32" customFormat="1" ht="28.5">
      <c r="A369" s="4">
        <v>367</v>
      </c>
      <c r="B369" s="65" t="s">
        <v>507</v>
      </c>
      <c r="C369" s="10" t="s">
        <v>508</v>
      </c>
      <c r="D369" s="10" t="s">
        <v>50</v>
      </c>
      <c r="E369" s="16" t="s">
        <v>643</v>
      </c>
      <c r="F369" s="66">
        <v>9789864794454</v>
      </c>
      <c r="G369" s="16">
        <v>1</v>
      </c>
      <c r="H369" s="68">
        <v>260</v>
      </c>
      <c r="I369" s="16">
        <f t="shared" si="9"/>
        <v>260</v>
      </c>
      <c r="J369" s="16" t="s">
        <v>1678</v>
      </c>
      <c r="K369" s="16" t="s">
        <v>1678</v>
      </c>
      <c r="L369" s="16" t="s">
        <v>1678</v>
      </c>
      <c r="M369" s="59" t="s">
        <v>1786</v>
      </c>
    </row>
    <row r="370" spans="1:13" s="32" customFormat="1" ht="28.5">
      <c r="A370" s="16">
        <v>368</v>
      </c>
      <c r="B370" s="65" t="s">
        <v>509</v>
      </c>
      <c r="C370" s="10" t="s">
        <v>510</v>
      </c>
      <c r="D370" s="10" t="s">
        <v>50</v>
      </c>
      <c r="E370" s="16" t="s">
        <v>643</v>
      </c>
      <c r="F370" s="66">
        <v>9789864794447</v>
      </c>
      <c r="G370" s="16">
        <v>1</v>
      </c>
      <c r="H370" s="68">
        <v>260</v>
      </c>
      <c r="I370" s="16">
        <f t="shared" si="9"/>
        <v>260</v>
      </c>
      <c r="J370" s="16" t="s">
        <v>1678</v>
      </c>
      <c r="K370" s="16" t="s">
        <v>1678</v>
      </c>
      <c r="L370" s="16" t="s">
        <v>1678</v>
      </c>
      <c r="M370" s="59" t="s">
        <v>1786</v>
      </c>
    </row>
    <row r="371" spans="1:13" s="32" customFormat="1" ht="28.5">
      <c r="A371" s="4">
        <v>369</v>
      </c>
      <c r="B371" s="65" t="s">
        <v>511</v>
      </c>
      <c r="C371" s="10" t="s">
        <v>512</v>
      </c>
      <c r="D371" s="10" t="s">
        <v>50</v>
      </c>
      <c r="E371" s="16" t="s">
        <v>643</v>
      </c>
      <c r="F371" s="66">
        <v>9789864793952</v>
      </c>
      <c r="G371" s="16">
        <v>1</v>
      </c>
      <c r="H371" s="68">
        <v>250</v>
      </c>
      <c r="I371" s="16">
        <f t="shared" si="9"/>
        <v>250</v>
      </c>
      <c r="J371" s="16" t="s">
        <v>1678</v>
      </c>
      <c r="K371" s="16" t="s">
        <v>1678</v>
      </c>
      <c r="L371" s="16" t="s">
        <v>1678</v>
      </c>
      <c r="M371" s="59" t="s">
        <v>1786</v>
      </c>
    </row>
    <row r="372" spans="1:13" s="32" customFormat="1" ht="26.1" customHeight="1">
      <c r="A372" s="4">
        <v>370</v>
      </c>
      <c r="B372" s="65" t="s">
        <v>1787</v>
      </c>
      <c r="C372" s="10" t="s">
        <v>1788</v>
      </c>
      <c r="D372" s="10" t="s">
        <v>629</v>
      </c>
      <c r="E372" s="16" t="s">
        <v>643</v>
      </c>
      <c r="F372" s="66">
        <v>4717211023211</v>
      </c>
      <c r="G372" s="16">
        <v>1</v>
      </c>
      <c r="H372" s="68">
        <v>640</v>
      </c>
      <c r="I372" s="16">
        <f t="shared" si="9"/>
        <v>640</v>
      </c>
      <c r="J372" s="16" t="s">
        <v>1789</v>
      </c>
      <c r="K372" s="16" t="s">
        <v>1678</v>
      </c>
      <c r="L372" s="16" t="s">
        <v>1678</v>
      </c>
      <c r="M372" s="8" t="s">
        <v>1790</v>
      </c>
    </row>
    <row r="373" spans="1:13" s="32" customFormat="1" ht="45" customHeight="1">
      <c r="A373" s="16">
        <v>371</v>
      </c>
      <c r="B373" s="65" t="s">
        <v>1791</v>
      </c>
      <c r="C373" s="10" t="s">
        <v>30</v>
      </c>
      <c r="D373" s="10" t="s">
        <v>629</v>
      </c>
      <c r="E373" s="16" t="s">
        <v>643</v>
      </c>
      <c r="F373" s="66">
        <v>4717211023204</v>
      </c>
      <c r="G373" s="16">
        <v>1</v>
      </c>
      <c r="H373" s="68">
        <v>499</v>
      </c>
      <c r="I373" s="16">
        <f t="shared" si="9"/>
        <v>499</v>
      </c>
      <c r="J373" s="16" t="s">
        <v>1792</v>
      </c>
      <c r="K373" s="16" t="s">
        <v>1792</v>
      </c>
      <c r="L373" s="16" t="s">
        <v>1793</v>
      </c>
      <c r="M373" s="59" t="s">
        <v>1794</v>
      </c>
    </row>
    <row r="374" spans="1:13" s="32" customFormat="1" ht="28.5">
      <c r="A374" s="4">
        <v>372</v>
      </c>
      <c r="B374" s="65" t="s">
        <v>517</v>
      </c>
      <c r="C374" s="10" t="s">
        <v>518</v>
      </c>
      <c r="D374" s="10" t="s">
        <v>152</v>
      </c>
      <c r="E374" s="16" t="s">
        <v>643</v>
      </c>
      <c r="F374" s="66">
        <v>9789864272150</v>
      </c>
      <c r="G374" s="16">
        <v>2</v>
      </c>
      <c r="H374" s="68">
        <v>250</v>
      </c>
      <c r="I374" s="16">
        <f t="shared" si="9"/>
        <v>500</v>
      </c>
      <c r="J374" s="16" t="s">
        <v>1793</v>
      </c>
      <c r="K374" s="16" t="s">
        <v>1793</v>
      </c>
      <c r="L374" s="16" t="s">
        <v>1793</v>
      </c>
      <c r="M374" s="59" t="s">
        <v>1794</v>
      </c>
    </row>
    <row r="375" spans="1:13" s="32" customFormat="1" ht="28.5">
      <c r="A375" s="4">
        <v>373</v>
      </c>
      <c r="B375" s="70" t="s">
        <v>1795</v>
      </c>
      <c r="C375" s="71" t="s">
        <v>519</v>
      </c>
      <c r="D375" s="71" t="s">
        <v>338</v>
      </c>
      <c r="E375" s="16" t="s">
        <v>643</v>
      </c>
      <c r="F375" s="72">
        <v>9789578950405</v>
      </c>
      <c r="G375" s="16">
        <v>29</v>
      </c>
      <c r="H375" s="68">
        <v>280</v>
      </c>
      <c r="I375" s="16">
        <f t="shared" si="9"/>
        <v>8120</v>
      </c>
      <c r="J375" s="16" t="s">
        <v>1793</v>
      </c>
      <c r="K375" s="16" t="s">
        <v>1793</v>
      </c>
      <c r="L375" s="16" t="s">
        <v>1793</v>
      </c>
      <c r="M375" s="59" t="s">
        <v>1794</v>
      </c>
    </row>
    <row r="376" spans="1:13" s="32" customFormat="1" ht="28.5">
      <c r="A376" s="16">
        <v>374</v>
      </c>
      <c r="B376" s="70" t="s">
        <v>520</v>
      </c>
      <c r="C376" s="71" t="s">
        <v>521</v>
      </c>
      <c r="D376" s="71" t="s">
        <v>21</v>
      </c>
      <c r="E376" s="16" t="s">
        <v>643</v>
      </c>
      <c r="F376" s="72">
        <v>9789863595373</v>
      </c>
      <c r="G376" s="16">
        <v>1</v>
      </c>
      <c r="H376" s="68">
        <v>300</v>
      </c>
      <c r="I376" s="16">
        <f t="shared" si="9"/>
        <v>300</v>
      </c>
      <c r="J376" s="16" t="s">
        <v>1793</v>
      </c>
      <c r="K376" s="16" t="s">
        <v>1793</v>
      </c>
      <c r="L376" s="16" t="s">
        <v>1793</v>
      </c>
      <c r="M376" s="59" t="s">
        <v>1794</v>
      </c>
    </row>
    <row r="377" spans="1:13" s="32" customFormat="1" ht="28.5">
      <c r="A377" s="4">
        <v>375</v>
      </c>
      <c r="B377" s="65" t="s">
        <v>401</v>
      </c>
      <c r="C377" s="10" t="s">
        <v>402</v>
      </c>
      <c r="D377" s="10" t="s">
        <v>11</v>
      </c>
      <c r="E377" s="16" t="s">
        <v>643</v>
      </c>
      <c r="F377" s="66">
        <v>9789861898810</v>
      </c>
      <c r="G377" s="16">
        <v>1</v>
      </c>
      <c r="H377" s="68">
        <v>320</v>
      </c>
      <c r="I377" s="16">
        <f t="shared" si="9"/>
        <v>320</v>
      </c>
      <c r="J377" s="16" t="s">
        <v>1793</v>
      </c>
      <c r="K377" s="16" t="s">
        <v>1793</v>
      </c>
      <c r="L377" s="16" t="s">
        <v>1793</v>
      </c>
      <c r="M377" s="59" t="s">
        <v>1794</v>
      </c>
    </row>
    <row r="378" spans="1:13" s="32" customFormat="1" ht="28.5">
      <c r="A378" s="4">
        <v>376</v>
      </c>
      <c r="B378" s="70" t="s">
        <v>408</v>
      </c>
      <c r="C378" s="71" t="s">
        <v>409</v>
      </c>
      <c r="D378" s="71" t="s">
        <v>18</v>
      </c>
      <c r="E378" s="16" t="s">
        <v>643</v>
      </c>
      <c r="F378" s="72">
        <v>9789862139370</v>
      </c>
      <c r="G378" s="16">
        <v>1</v>
      </c>
      <c r="H378" s="68">
        <v>550</v>
      </c>
      <c r="I378" s="16">
        <f t="shared" si="9"/>
        <v>550</v>
      </c>
      <c r="J378" s="16" t="s">
        <v>1793</v>
      </c>
      <c r="K378" s="16" t="s">
        <v>1793</v>
      </c>
      <c r="L378" s="16" t="s">
        <v>1793</v>
      </c>
      <c r="M378" s="59" t="s">
        <v>1794</v>
      </c>
    </row>
    <row r="379" spans="1:13" s="32" customFormat="1" ht="28.5">
      <c r="A379" s="16">
        <v>377</v>
      </c>
      <c r="B379" s="65" t="s">
        <v>410</v>
      </c>
      <c r="C379" s="10" t="s">
        <v>411</v>
      </c>
      <c r="D379" s="10" t="s">
        <v>11</v>
      </c>
      <c r="E379" s="16" t="s">
        <v>643</v>
      </c>
      <c r="F379" s="66">
        <v>9789861898520</v>
      </c>
      <c r="G379" s="16">
        <v>1</v>
      </c>
      <c r="H379" s="68">
        <v>280</v>
      </c>
      <c r="I379" s="16">
        <f t="shared" si="9"/>
        <v>280</v>
      </c>
      <c r="J379" s="16" t="s">
        <v>1796</v>
      </c>
      <c r="K379" s="16" t="s">
        <v>1796</v>
      </c>
      <c r="L379" s="16" t="s">
        <v>1796</v>
      </c>
      <c r="M379" s="59" t="s">
        <v>1797</v>
      </c>
    </row>
    <row r="380" spans="1:13" s="32" customFormat="1" ht="28.5">
      <c r="A380" s="4">
        <v>378</v>
      </c>
      <c r="B380" s="65" t="s">
        <v>412</v>
      </c>
      <c r="C380" s="10" t="s">
        <v>2</v>
      </c>
      <c r="D380" s="10" t="s">
        <v>111</v>
      </c>
      <c r="E380" s="16" t="s">
        <v>643</v>
      </c>
      <c r="F380" s="66">
        <v>9789869520560</v>
      </c>
      <c r="G380" s="16">
        <v>1</v>
      </c>
      <c r="H380" s="68">
        <v>280</v>
      </c>
      <c r="I380" s="16">
        <f t="shared" si="9"/>
        <v>280</v>
      </c>
      <c r="J380" s="16" t="s">
        <v>1678</v>
      </c>
      <c r="K380" s="16" t="s">
        <v>1678</v>
      </c>
      <c r="L380" s="16" t="s">
        <v>1678</v>
      </c>
      <c r="M380" s="59" t="s">
        <v>1786</v>
      </c>
    </row>
    <row r="381" spans="1:13" s="32" customFormat="1" ht="28.5">
      <c r="A381" s="4">
        <v>379</v>
      </c>
      <c r="B381" s="65" t="s">
        <v>1798</v>
      </c>
      <c r="C381" s="10" t="s">
        <v>413</v>
      </c>
      <c r="D381" s="10" t="s">
        <v>50</v>
      </c>
      <c r="E381" s="16" t="s">
        <v>643</v>
      </c>
      <c r="F381" s="66">
        <v>9789864794027</v>
      </c>
      <c r="G381" s="16">
        <v>1</v>
      </c>
      <c r="H381" s="68">
        <v>420</v>
      </c>
      <c r="I381" s="16">
        <f t="shared" si="9"/>
        <v>420</v>
      </c>
      <c r="J381" s="16" t="s">
        <v>1678</v>
      </c>
      <c r="K381" s="16" t="s">
        <v>1678</v>
      </c>
      <c r="L381" s="16" t="s">
        <v>1678</v>
      </c>
      <c r="M381" s="59" t="s">
        <v>1786</v>
      </c>
    </row>
    <row r="382" spans="1:13" s="32" customFormat="1" ht="42.75">
      <c r="A382" s="16">
        <v>380</v>
      </c>
      <c r="B382" s="65" t="s">
        <v>522</v>
      </c>
      <c r="C382" s="10" t="s">
        <v>523</v>
      </c>
      <c r="D382" s="10" t="s">
        <v>14</v>
      </c>
      <c r="E382" s="16" t="s">
        <v>643</v>
      </c>
      <c r="F382" s="66">
        <v>9789869639873</v>
      </c>
      <c r="G382" s="16">
        <v>1</v>
      </c>
      <c r="H382" s="68">
        <v>500</v>
      </c>
      <c r="I382" s="16">
        <f t="shared" si="9"/>
        <v>500</v>
      </c>
      <c r="J382" s="16" t="s">
        <v>1678</v>
      </c>
      <c r="K382" s="16" t="s">
        <v>1678</v>
      </c>
      <c r="L382" s="16" t="s">
        <v>1678</v>
      </c>
      <c r="M382" s="59" t="s">
        <v>1786</v>
      </c>
    </row>
    <row r="383" spans="1:13" s="32" customFormat="1" ht="28.5">
      <c r="A383" s="4">
        <v>381</v>
      </c>
      <c r="B383" s="65" t="s">
        <v>414</v>
      </c>
      <c r="C383" s="10" t="s">
        <v>415</v>
      </c>
      <c r="D383" s="10" t="s">
        <v>416</v>
      </c>
      <c r="E383" s="16" t="s">
        <v>643</v>
      </c>
      <c r="F383" s="66">
        <v>9789869633178</v>
      </c>
      <c r="G383" s="16">
        <v>1</v>
      </c>
      <c r="H383" s="68">
        <v>350</v>
      </c>
      <c r="I383" s="16">
        <f t="shared" si="9"/>
        <v>350</v>
      </c>
      <c r="J383" s="16" t="s">
        <v>1678</v>
      </c>
      <c r="K383" s="16" t="s">
        <v>1678</v>
      </c>
      <c r="L383" s="16" t="s">
        <v>1678</v>
      </c>
      <c r="M383" s="59" t="s">
        <v>1786</v>
      </c>
    </row>
    <row r="384" spans="1:13" s="32" customFormat="1" ht="28.5">
      <c r="A384" s="4">
        <v>382</v>
      </c>
      <c r="B384" s="65" t="s">
        <v>417</v>
      </c>
      <c r="C384" s="10" t="s">
        <v>418</v>
      </c>
      <c r="D384" s="10" t="s">
        <v>6</v>
      </c>
      <c r="E384" s="16" t="s">
        <v>643</v>
      </c>
      <c r="F384" s="66">
        <v>9789864402137</v>
      </c>
      <c r="G384" s="16">
        <v>1</v>
      </c>
      <c r="H384" s="68">
        <v>320</v>
      </c>
      <c r="I384" s="16">
        <f t="shared" si="9"/>
        <v>320</v>
      </c>
      <c r="J384" s="16" t="s">
        <v>1799</v>
      </c>
      <c r="K384" s="16" t="s">
        <v>1799</v>
      </c>
      <c r="L384" s="16" t="s">
        <v>1799</v>
      </c>
      <c r="M384" s="59" t="s">
        <v>1800</v>
      </c>
    </row>
    <row r="385" spans="1:13" s="32" customFormat="1" ht="28.5">
      <c r="A385" s="16">
        <v>383</v>
      </c>
      <c r="B385" s="65" t="s">
        <v>419</v>
      </c>
      <c r="C385" s="10" t="s">
        <v>420</v>
      </c>
      <c r="D385" s="10" t="s">
        <v>155</v>
      </c>
      <c r="E385" s="16" t="s">
        <v>643</v>
      </c>
      <c r="F385" s="66">
        <v>9789864001996</v>
      </c>
      <c r="G385" s="16">
        <v>1</v>
      </c>
      <c r="H385" s="68">
        <v>300</v>
      </c>
      <c r="I385" s="16">
        <f t="shared" si="9"/>
        <v>300</v>
      </c>
      <c r="J385" s="16" t="s">
        <v>1799</v>
      </c>
      <c r="K385" s="16" t="s">
        <v>1799</v>
      </c>
      <c r="L385" s="16" t="s">
        <v>1799</v>
      </c>
      <c r="M385" s="59" t="s">
        <v>1800</v>
      </c>
    </row>
    <row r="386" spans="1:13" s="32" customFormat="1" ht="28.5">
      <c r="A386" s="4">
        <v>384</v>
      </c>
      <c r="B386" s="70" t="s">
        <v>1801</v>
      </c>
      <c r="C386" s="71" t="s">
        <v>421</v>
      </c>
      <c r="D386" s="71" t="s">
        <v>306</v>
      </c>
      <c r="E386" s="16" t="s">
        <v>643</v>
      </c>
      <c r="F386" s="72">
        <v>9789860570335</v>
      </c>
      <c r="G386" s="16">
        <v>1</v>
      </c>
      <c r="H386" s="68">
        <v>300</v>
      </c>
      <c r="I386" s="16">
        <f t="shared" si="9"/>
        <v>300</v>
      </c>
      <c r="J386" s="16" t="s">
        <v>1802</v>
      </c>
      <c r="K386" s="16" t="s">
        <v>1803</v>
      </c>
      <c r="L386" s="16" t="s">
        <v>1802</v>
      </c>
      <c r="M386" s="59" t="s">
        <v>1804</v>
      </c>
    </row>
    <row r="387" spans="1:13" s="32" customFormat="1" ht="28.5">
      <c r="A387" s="4">
        <v>385</v>
      </c>
      <c r="B387" s="70" t="s">
        <v>422</v>
      </c>
      <c r="C387" s="71" t="s">
        <v>423</v>
      </c>
      <c r="D387" s="71" t="s">
        <v>306</v>
      </c>
      <c r="E387" s="16" t="s">
        <v>643</v>
      </c>
      <c r="F387" s="72">
        <v>9789570850673</v>
      </c>
      <c r="G387" s="16">
        <v>1</v>
      </c>
      <c r="H387" s="68">
        <v>350</v>
      </c>
      <c r="I387" s="16">
        <f t="shared" si="9"/>
        <v>350</v>
      </c>
      <c r="J387" s="16" t="s">
        <v>1805</v>
      </c>
      <c r="K387" s="16" t="s">
        <v>1805</v>
      </c>
      <c r="L387" s="16" t="s">
        <v>1805</v>
      </c>
      <c r="M387" s="59" t="s">
        <v>1806</v>
      </c>
    </row>
    <row r="388" spans="1:13" s="32" customFormat="1" ht="28.5">
      <c r="A388" s="16">
        <v>386</v>
      </c>
      <c r="B388" s="46" t="s">
        <v>1375</v>
      </c>
      <c r="C388" s="44" t="s">
        <v>1373</v>
      </c>
      <c r="D388" s="44" t="s">
        <v>1374</v>
      </c>
      <c r="E388" s="16" t="s">
        <v>1360</v>
      </c>
      <c r="F388" s="52">
        <v>9789517516978</v>
      </c>
      <c r="G388" s="16">
        <v>2</v>
      </c>
      <c r="H388" s="68">
        <v>260</v>
      </c>
      <c r="I388" s="16">
        <v>260</v>
      </c>
      <c r="J388" s="16" t="s">
        <v>639</v>
      </c>
      <c r="K388" s="16" t="s">
        <v>639</v>
      </c>
      <c r="L388" s="16" t="s">
        <v>639</v>
      </c>
      <c r="M388" s="59" t="s">
        <v>1806</v>
      </c>
    </row>
    <row r="389" spans="1:13" s="32" customFormat="1" ht="28.5">
      <c r="A389" s="4">
        <v>387</v>
      </c>
      <c r="B389" s="46" t="s">
        <v>1354</v>
      </c>
      <c r="C389" s="41" t="s">
        <v>1355</v>
      </c>
      <c r="D389" s="41" t="s">
        <v>920</v>
      </c>
      <c r="E389" s="16" t="s">
        <v>643</v>
      </c>
      <c r="F389" s="43" t="s">
        <v>1356</v>
      </c>
      <c r="G389" s="16">
        <v>1</v>
      </c>
      <c r="H389" s="68">
        <v>280</v>
      </c>
      <c r="I389" s="16">
        <f t="shared" si="9"/>
        <v>280</v>
      </c>
      <c r="J389" s="16" t="s">
        <v>1805</v>
      </c>
      <c r="K389" s="16" t="s">
        <v>1805</v>
      </c>
      <c r="L389" s="16" t="s">
        <v>1805</v>
      </c>
      <c r="M389" s="59" t="s">
        <v>1806</v>
      </c>
    </row>
    <row r="390" spans="1:13" s="32" customFormat="1" ht="42.75">
      <c r="A390" s="4">
        <v>388</v>
      </c>
      <c r="B390" s="70" t="s">
        <v>424</v>
      </c>
      <c r="C390" s="71" t="s">
        <v>425</v>
      </c>
      <c r="D390" s="71" t="s">
        <v>98</v>
      </c>
      <c r="E390" s="16" t="s">
        <v>643</v>
      </c>
      <c r="F390" s="72">
        <v>9789862941942</v>
      </c>
      <c r="G390" s="16">
        <v>1</v>
      </c>
      <c r="H390" s="68">
        <v>350</v>
      </c>
      <c r="I390" s="16">
        <f t="shared" si="9"/>
        <v>350</v>
      </c>
      <c r="J390" s="16" t="s">
        <v>1805</v>
      </c>
      <c r="K390" s="16" t="s">
        <v>1805</v>
      </c>
      <c r="L390" s="16" t="s">
        <v>1805</v>
      </c>
      <c r="M390" s="59" t="s">
        <v>1806</v>
      </c>
    </row>
    <row r="391" spans="1:13" s="32" customFormat="1" ht="28.5">
      <c r="A391" s="16">
        <v>389</v>
      </c>
      <c r="B391" s="65" t="s">
        <v>426</v>
      </c>
      <c r="C391" s="10" t="s">
        <v>427</v>
      </c>
      <c r="D391" s="10" t="s">
        <v>11</v>
      </c>
      <c r="E391" s="16" t="s">
        <v>643</v>
      </c>
      <c r="F391" s="66">
        <v>9789861898551</v>
      </c>
      <c r="G391" s="16">
        <v>1</v>
      </c>
      <c r="H391" s="68">
        <v>280</v>
      </c>
      <c r="I391" s="16">
        <f t="shared" si="9"/>
        <v>280</v>
      </c>
      <c r="J391" s="16" t="s">
        <v>1739</v>
      </c>
      <c r="K391" s="16" t="s">
        <v>1739</v>
      </c>
      <c r="L391" s="16" t="s">
        <v>1739</v>
      </c>
      <c r="M391" s="59" t="s">
        <v>1740</v>
      </c>
    </row>
    <row r="392" spans="1:13" s="32" customFormat="1" ht="28.5">
      <c r="A392" s="4">
        <v>390</v>
      </c>
      <c r="B392" s="55" t="s">
        <v>428</v>
      </c>
      <c r="C392" s="56" t="s">
        <v>429</v>
      </c>
      <c r="D392" s="56" t="s">
        <v>429</v>
      </c>
      <c r="E392" s="16" t="s">
        <v>643</v>
      </c>
      <c r="F392" s="57">
        <v>9789860572698</v>
      </c>
      <c r="G392" s="16">
        <v>1</v>
      </c>
      <c r="H392" s="68">
        <v>250</v>
      </c>
      <c r="I392" s="16">
        <f t="shared" si="9"/>
        <v>250</v>
      </c>
      <c r="J392" s="16" t="s">
        <v>1739</v>
      </c>
      <c r="K392" s="16" t="s">
        <v>1739</v>
      </c>
      <c r="L392" s="16" t="s">
        <v>1739</v>
      </c>
      <c r="M392" s="59" t="s">
        <v>1740</v>
      </c>
    </row>
    <row r="393" spans="1:13" s="32" customFormat="1" ht="28.5">
      <c r="A393" s="4">
        <v>391</v>
      </c>
      <c r="B393" s="64" t="s">
        <v>1807</v>
      </c>
      <c r="C393" s="56" t="s">
        <v>430</v>
      </c>
      <c r="D393" s="56" t="s">
        <v>431</v>
      </c>
      <c r="E393" s="16" t="s">
        <v>643</v>
      </c>
      <c r="F393" s="57">
        <v>9789869517188</v>
      </c>
      <c r="G393" s="16">
        <v>2</v>
      </c>
      <c r="H393" s="68">
        <v>380</v>
      </c>
      <c r="I393" s="16">
        <f t="shared" si="9"/>
        <v>760</v>
      </c>
      <c r="J393" s="16" t="s">
        <v>1739</v>
      </c>
      <c r="K393" s="16" t="s">
        <v>1739</v>
      </c>
      <c r="L393" s="16" t="s">
        <v>1739</v>
      </c>
      <c r="M393" s="59" t="s">
        <v>1740</v>
      </c>
    </row>
    <row r="394" spans="1:13" s="32" customFormat="1" ht="28.5">
      <c r="A394" s="16">
        <v>392</v>
      </c>
      <c r="B394" s="55" t="s">
        <v>524</v>
      </c>
      <c r="C394" s="56" t="s">
        <v>525</v>
      </c>
      <c r="D394" s="56" t="s">
        <v>526</v>
      </c>
      <c r="E394" s="16" t="s">
        <v>643</v>
      </c>
      <c r="F394" s="57">
        <v>9789860569384</v>
      </c>
      <c r="G394" s="16">
        <v>1</v>
      </c>
      <c r="H394" s="68">
        <v>350</v>
      </c>
      <c r="I394" s="16">
        <f t="shared" si="9"/>
        <v>350</v>
      </c>
      <c r="J394" s="16" t="s">
        <v>1739</v>
      </c>
      <c r="K394" s="16" t="s">
        <v>1739</v>
      </c>
      <c r="L394" s="16" t="s">
        <v>1739</v>
      </c>
      <c r="M394" s="59" t="s">
        <v>1740</v>
      </c>
    </row>
    <row r="395" spans="1:13" s="32" customFormat="1" ht="28.5">
      <c r="A395" s="4">
        <v>393</v>
      </c>
      <c r="B395" s="55" t="s">
        <v>1808</v>
      </c>
      <c r="C395" s="56" t="s">
        <v>432</v>
      </c>
      <c r="D395" s="56" t="s">
        <v>50</v>
      </c>
      <c r="E395" s="16" t="s">
        <v>643</v>
      </c>
      <c r="F395" s="57">
        <v>9789864792955</v>
      </c>
      <c r="G395" s="16">
        <v>1</v>
      </c>
      <c r="H395" s="68">
        <v>620</v>
      </c>
      <c r="I395" s="16">
        <f t="shared" si="9"/>
        <v>620</v>
      </c>
      <c r="J395" s="16" t="s">
        <v>1739</v>
      </c>
      <c r="K395" s="16" t="s">
        <v>1739</v>
      </c>
      <c r="L395" s="16" t="s">
        <v>1739</v>
      </c>
      <c r="M395" s="59" t="s">
        <v>1740</v>
      </c>
    </row>
    <row r="396" spans="1:13" s="32" customFormat="1" ht="28.5">
      <c r="A396" s="4">
        <v>394</v>
      </c>
      <c r="B396" s="64" t="s">
        <v>1809</v>
      </c>
      <c r="C396" s="56" t="s">
        <v>433</v>
      </c>
      <c r="D396" s="56" t="s">
        <v>434</v>
      </c>
      <c r="E396" s="16" t="s">
        <v>643</v>
      </c>
      <c r="F396" s="57">
        <v>9789869630863</v>
      </c>
      <c r="G396" s="16">
        <v>1</v>
      </c>
      <c r="H396" s="68">
        <v>480</v>
      </c>
      <c r="I396" s="16">
        <f t="shared" si="9"/>
        <v>480</v>
      </c>
      <c r="J396" s="16" t="s">
        <v>1739</v>
      </c>
      <c r="K396" s="16" t="s">
        <v>1739</v>
      </c>
      <c r="L396" s="16" t="s">
        <v>1739</v>
      </c>
      <c r="M396" s="59" t="s">
        <v>1740</v>
      </c>
    </row>
    <row r="397" spans="1:13" s="32" customFormat="1" ht="28.5">
      <c r="A397" s="16">
        <v>395</v>
      </c>
      <c r="B397" s="55" t="s">
        <v>1810</v>
      </c>
      <c r="C397" s="56" t="s">
        <v>527</v>
      </c>
      <c r="D397" s="56" t="s">
        <v>528</v>
      </c>
      <c r="E397" s="16" t="s">
        <v>643</v>
      </c>
      <c r="F397" s="57">
        <v>9789864930883</v>
      </c>
      <c r="G397" s="16">
        <v>1</v>
      </c>
      <c r="H397" s="68">
        <v>360</v>
      </c>
      <c r="I397" s="16">
        <f t="shared" si="9"/>
        <v>360</v>
      </c>
      <c r="J397" s="16" t="s">
        <v>1739</v>
      </c>
      <c r="K397" s="16" t="s">
        <v>1739</v>
      </c>
      <c r="L397" s="16" t="s">
        <v>1739</v>
      </c>
      <c r="M397" s="59" t="s">
        <v>1740</v>
      </c>
    </row>
    <row r="398" spans="1:13" s="32" customFormat="1" ht="28.5">
      <c r="A398" s="4">
        <v>396</v>
      </c>
      <c r="B398" s="55" t="s">
        <v>435</v>
      </c>
      <c r="C398" s="56" t="s">
        <v>436</v>
      </c>
      <c r="D398" s="56" t="s">
        <v>437</v>
      </c>
      <c r="E398" s="16" t="s">
        <v>643</v>
      </c>
      <c r="F398" s="57">
        <v>9789864434633</v>
      </c>
      <c r="G398" s="16">
        <v>1</v>
      </c>
      <c r="H398" s="68">
        <v>380</v>
      </c>
      <c r="I398" s="16">
        <f t="shared" si="9"/>
        <v>380</v>
      </c>
      <c r="J398" s="16" t="s">
        <v>1811</v>
      </c>
      <c r="K398" s="16" t="s">
        <v>1811</v>
      </c>
      <c r="L398" s="16" t="s">
        <v>1811</v>
      </c>
      <c r="M398" s="59" t="s">
        <v>1812</v>
      </c>
    </row>
    <row r="399" spans="1:13" s="32" customFormat="1" ht="28.5">
      <c r="A399" s="4">
        <v>397</v>
      </c>
      <c r="B399" s="55" t="s">
        <v>1813</v>
      </c>
      <c r="C399" s="56" t="s">
        <v>438</v>
      </c>
      <c r="D399" s="56" t="s">
        <v>437</v>
      </c>
      <c r="E399" s="16" t="s">
        <v>643</v>
      </c>
      <c r="F399" s="57">
        <v>9789864434152</v>
      </c>
      <c r="G399" s="16">
        <v>1</v>
      </c>
      <c r="H399" s="68">
        <v>590</v>
      </c>
      <c r="I399" s="16">
        <f t="shared" si="9"/>
        <v>590</v>
      </c>
      <c r="J399" s="16" t="s">
        <v>1811</v>
      </c>
      <c r="K399" s="16" t="s">
        <v>1811</v>
      </c>
      <c r="L399" s="16" t="s">
        <v>1811</v>
      </c>
      <c r="M399" s="59" t="s">
        <v>1812</v>
      </c>
    </row>
    <row r="400" spans="1:13" s="32" customFormat="1" ht="28.5">
      <c r="A400" s="16">
        <v>398</v>
      </c>
      <c r="B400" s="55" t="s">
        <v>1814</v>
      </c>
      <c r="C400" s="56" t="s">
        <v>529</v>
      </c>
      <c r="D400" s="56" t="s">
        <v>306</v>
      </c>
      <c r="E400" s="16" t="s">
        <v>643</v>
      </c>
      <c r="F400" s="57">
        <v>9789570851342</v>
      </c>
      <c r="G400" s="16">
        <v>1</v>
      </c>
      <c r="H400" s="68">
        <v>480</v>
      </c>
      <c r="I400" s="16">
        <f t="shared" si="9"/>
        <v>480</v>
      </c>
      <c r="J400" s="16" t="s">
        <v>1811</v>
      </c>
      <c r="K400" s="16" t="s">
        <v>1811</v>
      </c>
      <c r="L400" s="16" t="s">
        <v>1811</v>
      </c>
      <c r="M400" s="59" t="s">
        <v>1812</v>
      </c>
    </row>
    <row r="401" spans="1:13" s="32" customFormat="1" ht="42.75">
      <c r="A401" s="4">
        <v>399</v>
      </c>
      <c r="B401" s="55" t="s">
        <v>439</v>
      </c>
      <c r="C401" s="56" t="s">
        <v>440</v>
      </c>
      <c r="D401" s="56" t="s">
        <v>441</v>
      </c>
      <c r="E401" s="16" t="s">
        <v>643</v>
      </c>
      <c r="F401" s="57">
        <v>9789861784618</v>
      </c>
      <c r="G401" s="16">
        <v>1</v>
      </c>
      <c r="H401" s="68">
        <v>650</v>
      </c>
      <c r="I401" s="16">
        <f t="shared" si="9"/>
        <v>650</v>
      </c>
      <c r="J401" s="16" t="s">
        <v>1811</v>
      </c>
      <c r="K401" s="16" t="s">
        <v>1811</v>
      </c>
      <c r="L401" s="16" t="s">
        <v>1811</v>
      </c>
      <c r="M401" s="59" t="s">
        <v>1812</v>
      </c>
    </row>
    <row r="402" spans="1:13" s="32" customFormat="1" ht="28.5">
      <c r="A402" s="4">
        <v>400</v>
      </c>
      <c r="B402" s="60" t="s">
        <v>1815</v>
      </c>
      <c r="C402" s="30" t="s">
        <v>442</v>
      </c>
      <c r="D402" s="30" t="s">
        <v>205</v>
      </c>
      <c r="E402" s="16" t="s">
        <v>643</v>
      </c>
      <c r="F402" s="61">
        <v>9789869724005</v>
      </c>
      <c r="G402" s="16">
        <v>1</v>
      </c>
      <c r="H402" s="68">
        <v>320</v>
      </c>
      <c r="I402" s="16">
        <f t="shared" si="9"/>
        <v>320</v>
      </c>
      <c r="J402" s="16" t="s">
        <v>1816</v>
      </c>
      <c r="K402" s="16" t="s">
        <v>1816</v>
      </c>
      <c r="L402" s="16" t="s">
        <v>1816</v>
      </c>
      <c r="M402" s="59" t="s">
        <v>1817</v>
      </c>
    </row>
    <row r="403" spans="1:13" s="32" customFormat="1" ht="28.5">
      <c r="A403" s="16">
        <v>401</v>
      </c>
      <c r="B403" s="64" t="s">
        <v>1818</v>
      </c>
      <c r="C403" s="56" t="s">
        <v>530</v>
      </c>
      <c r="D403" s="56" t="s">
        <v>531</v>
      </c>
      <c r="E403" s="16" t="s">
        <v>643</v>
      </c>
      <c r="F403" s="57">
        <v>9789863445357</v>
      </c>
      <c r="G403" s="16">
        <v>1</v>
      </c>
      <c r="H403" s="68">
        <v>380</v>
      </c>
      <c r="I403" s="16">
        <f t="shared" si="9"/>
        <v>380</v>
      </c>
      <c r="J403" s="16" t="s">
        <v>1816</v>
      </c>
      <c r="K403" s="16" t="s">
        <v>1816</v>
      </c>
      <c r="L403" s="16" t="s">
        <v>1816</v>
      </c>
      <c r="M403" s="59" t="s">
        <v>1817</v>
      </c>
    </row>
    <row r="404" spans="1:13" s="32" customFormat="1" ht="28.5">
      <c r="A404" s="4">
        <v>402</v>
      </c>
      <c r="B404" s="55" t="s">
        <v>1819</v>
      </c>
      <c r="C404" s="56" t="s">
        <v>532</v>
      </c>
      <c r="D404" s="56" t="s">
        <v>506</v>
      </c>
      <c r="E404" s="16" t="s">
        <v>643</v>
      </c>
      <c r="F404" s="57">
        <v>9789869563666</v>
      </c>
      <c r="G404" s="16">
        <v>2</v>
      </c>
      <c r="H404" s="68">
        <v>399</v>
      </c>
      <c r="I404" s="16">
        <f t="shared" si="9"/>
        <v>798</v>
      </c>
      <c r="J404" s="16" t="s">
        <v>1816</v>
      </c>
      <c r="K404" s="16" t="s">
        <v>1816</v>
      </c>
      <c r="L404" s="16" t="s">
        <v>1816</v>
      </c>
      <c r="M404" s="59" t="s">
        <v>1817</v>
      </c>
    </row>
    <row r="405" spans="1:13" s="32" customFormat="1" ht="42.75">
      <c r="A405" s="4">
        <v>403</v>
      </c>
      <c r="B405" s="55" t="s">
        <v>533</v>
      </c>
      <c r="C405" s="56" t="s">
        <v>534</v>
      </c>
      <c r="D405" s="56" t="s">
        <v>23</v>
      </c>
      <c r="E405" s="16" t="s">
        <v>643</v>
      </c>
      <c r="F405" s="57">
        <v>9789578759091</v>
      </c>
      <c r="G405" s="16">
        <v>1</v>
      </c>
      <c r="H405" s="68">
        <v>360</v>
      </c>
      <c r="I405" s="16">
        <f t="shared" si="9"/>
        <v>360</v>
      </c>
      <c r="J405" s="16" t="s">
        <v>1816</v>
      </c>
      <c r="K405" s="16" t="s">
        <v>1816</v>
      </c>
      <c r="L405" s="16" t="s">
        <v>1816</v>
      </c>
      <c r="M405" s="59" t="s">
        <v>1817</v>
      </c>
    </row>
    <row r="406" spans="1:13" s="32" customFormat="1" ht="28.5">
      <c r="A406" s="16">
        <v>404</v>
      </c>
      <c r="B406" s="55" t="s">
        <v>1820</v>
      </c>
      <c r="C406" s="56" t="s">
        <v>535</v>
      </c>
      <c r="D406" s="56" t="s">
        <v>50</v>
      </c>
      <c r="E406" s="16" t="s">
        <v>643</v>
      </c>
      <c r="F406" s="57">
        <v>9789864795796</v>
      </c>
      <c r="G406" s="16">
        <v>1</v>
      </c>
      <c r="H406" s="68">
        <v>2000</v>
      </c>
      <c r="I406" s="16">
        <f t="shared" si="9"/>
        <v>2000</v>
      </c>
      <c r="J406" s="16" t="s">
        <v>1816</v>
      </c>
      <c r="K406" s="16" t="s">
        <v>1816</v>
      </c>
      <c r="L406" s="16" t="s">
        <v>1816</v>
      </c>
      <c r="M406" s="59" t="s">
        <v>1817</v>
      </c>
    </row>
    <row r="407" spans="1:13" s="32" customFormat="1" ht="42.75">
      <c r="A407" s="4">
        <v>405</v>
      </c>
      <c r="B407" s="55" t="s">
        <v>1821</v>
      </c>
      <c r="C407" s="56" t="s">
        <v>536</v>
      </c>
      <c r="D407" s="56" t="s">
        <v>135</v>
      </c>
      <c r="E407" s="16" t="s">
        <v>643</v>
      </c>
      <c r="F407" s="57">
        <v>9789571375342</v>
      </c>
      <c r="G407" s="16">
        <v>1</v>
      </c>
      <c r="H407" s="68">
        <v>580</v>
      </c>
      <c r="I407" s="16">
        <f t="shared" si="9"/>
        <v>580</v>
      </c>
      <c r="J407" s="16" t="s">
        <v>1816</v>
      </c>
      <c r="K407" s="16" t="s">
        <v>1816</v>
      </c>
      <c r="L407" s="16" t="s">
        <v>1816</v>
      </c>
      <c r="M407" s="59" t="s">
        <v>1817</v>
      </c>
    </row>
    <row r="408" spans="1:13" s="32" customFormat="1" ht="28.5">
      <c r="A408" s="4">
        <v>406</v>
      </c>
      <c r="B408" s="55" t="s">
        <v>1822</v>
      </c>
      <c r="C408" s="56" t="s">
        <v>443</v>
      </c>
      <c r="D408" s="56" t="s">
        <v>135</v>
      </c>
      <c r="E408" s="16" t="s">
        <v>643</v>
      </c>
      <c r="F408" s="57">
        <v>9789571373812</v>
      </c>
      <c r="G408" s="16">
        <v>1</v>
      </c>
      <c r="H408" s="68">
        <v>380</v>
      </c>
      <c r="I408" s="16">
        <f t="shared" si="9"/>
        <v>380</v>
      </c>
      <c r="J408" s="16" t="s">
        <v>1816</v>
      </c>
      <c r="K408" s="16" t="s">
        <v>1816</v>
      </c>
      <c r="L408" s="16" t="s">
        <v>1816</v>
      </c>
      <c r="M408" s="59" t="s">
        <v>1817</v>
      </c>
    </row>
    <row r="409" spans="1:13" s="32" customFormat="1" ht="28.5">
      <c r="A409" s="16">
        <v>407</v>
      </c>
      <c r="B409" s="60" t="s">
        <v>537</v>
      </c>
      <c r="C409" s="30" t="s">
        <v>538</v>
      </c>
      <c r="D409" s="30" t="s">
        <v>98</v>
      </c>
      <c r="E409" s="16" t="s">
        <v>643</v>
      </c>
      <c r="F409" s="61">
        <v>9789862941829</v>
      </c>
      <c r="G409" s="16">
        <v>1</v>
      </c>
      <c r="H409" s="68">
        <v>320</v>
      </c>
      <c r="I409" s="16">
        <f t="shared" si="9"/>
        <v>320</v>
      </c>
      <c r="J409" s="16" t="s">
        <v>1823</v>
      </c>
      <c r="K409" s="16" t="s">
        <v>1823</v>
      </c>
      <c r="L409" s="16" t="s">
        <v>1823</v>
      </c>
      <c r="M409" s="59" t="s">
        <v>1824</v>
      </c>
    </row>
    <row r="410" spans="1:13" s="32" customFormat="1" ht="28.5">
      <c r="A410" s="4">
        <v>408</v>
      </c>
      <c r="B410" s="55" t="s">
        <v>1825</v>
      </c>
      <c r="C410" s="56" t="s">
        <v>444</v>
      </c>
      <c r="D410" s="56" t="s">
        <v>14</v>
      </c>
      <c r="E410" s="16" t="s">
        <v>643</v>
      </c>
      <c r="F410" s="57">
        <v>9789578423640</v>
      </c>
      <c r="G410" s="16">
        <v>1</v>
      </c>
      <c r="H410" s="68">
        <v>320</v>
      </c>
      <c r="I410" s="16">
        <f t="shared" si="9"/>
        <v>320</v>
      </c>
      <c r="J410" s="16" t="s">
        <v>1823</v>
      </c>
      <c r="K410" s="16" t="s">
        <v>1823</v>
      </c>
      <c r="L410" s="16" t="s">
        <v>1823</v>
      </c>
      <c r="M410" s="59" t="s">
        <v>1824</v>
      </c>
    </row>
    <row r="411" spans="1:13" s="32" customFormat="1" ht="28.5">
      <c r="A411" s="4">
        <v>409</v>
      </c>
      <c r="B411" s="55" t="s">
        <v>541</v>
      </c>
      <c r="C411" s="56" t="s">
        <v>542</v>
      </c>
      <c r="D411" s="56" t="s">
        <v>22</v>
      </c>
      <c r="E411" s="16" t="s">
        <v>643</v>
      </c>
      <c r="F411" s="57">
        <v>9789863843191</v>
      </c>
      <c r="G411" s="16">
        <v>2</v>
      </c>
      <c r="H411" s="68">
        <v>450</v>
      </c>
      <c r="I411" s="16">
        <f t="shared" si="9"/>
        <v>900</v>
      </c>
      <c r="J411" s="16" t="s">
        <v>1823</v>
      </c>
      <c r="K411" s="16" t="s">
        <v>1823</v>
      </c>
      <c r="L411" s="16" t="s">
        <v>1823</v>
      </c>
      <c r="M411" s="59" t="s">
        <v>1824</v>
      </c>
    </row>
    <row r="412" spans="1:13" s="32" customFormat="1" ht="42.75">
      <c r="A412" s="16">
        <v>410</v>
      </c>
      <c r="B412" s="55" t="s">
        <v>543</v>
      </c>
      <c r="C412" s="56" t="s">
        <v>544</v>
      </c>
      <c r="D412" s="56" t="s">
        <v>545</v>
      </c>
      <c r="E412" s="16" t="s">
        <v>643</v>
      </c>
      <c r="F412" s="57">
        <v>9789860574364</v>
      </c>
      <c r="G412" s="16">
        <v>1</v>
      </c>
      <c r="H412" s="68">
        <v>420</v>
      </c>
      <c r="I412" s="16">
        <f t="shared" si="9"/>
        <v>420</v>
      </c>
      <c r="J412" s="16" t="s">
        <v>1823</v>
      </c>
      <c r="K412" s="16" t="s">
        <v>1823</v>
      </c>
      <c r="L412" s="16" t="s">
        <v>1823</v>
      </c>
      <c r="M412" s="59" t="s">
        <v>1824</v>
      </c>
    </row>
    <row r="413" spans="1:13" s="32" customFormat="1" ht="28.5">
      <c r="A413" s="4">
        <v>411</v>
      </c>
      <c r="B413" s="55" t="s">
        <v>1826</v>
      </c>
      <c r="C413" s="56" t="s">
        <v>445</v>
      </c>
      <c r="D413" s="56" t="s">
        <v>437</v>
      </c>
      <c r="E413" s="16" t="s">
        <v>643</v>
      </c>
      <c r="F413" s="57">
        <v>9789864433643</v>
      </c>
      <c r="G413" s="16">
        <v>2</v>
      </c>
      <c r="H413" s="68">
        <v>450</v>
      </c>
      <c r="I413" s="16">
        <f t="shared" si="9"/>
        <v>900</v>
      </c>
      <c r="J413" s="16" t="s">
        <v>1827</v>
      </c>
      <c r="K413" s="16" t="s">
        <v>1827</v>
      </c>
      <c r="L413" s="16" t="s">
        <v>1827</v>
      </c>
      <c r="M413" s="59" t="s">
        <v>1828</v>
      </c>
    </row>
    <row r="414" spans="1:13" s="32" customFormat="1" ht="28.5">
      <c r="A414" s="4">
        <v>412</v>
      </c>
      <c r="B414" s="55" t="s">
        <v>446</v>
      </c>
      <c r="C414" s="56" t="s">
        <v>447</v>
      </c>
      <c r="D414" s="56" t="s">
        <v>437</v>
      </c>
      <c r="E414" s="16" t="s">
        <v>643</v>
      </c>
      <c r="F414" s="57">
        <v>9789864433919</v>
      </c>
      <c r="G414" s="16">
        <v>2</v>
      </c>
      <c r="H414" s="68">
        <v>290</v>
      </c>
      <c r="I414" s="16">
        <f t="shared" si="9"/>
        <v>580</v>
      </c>
      <c r="J414" s="16" t="s">
        <v>1827</v>
      </c>
      <c r="K414" s="16" t="s">
        <v>1827</v>
      </c>
      <c r="L414" s="16" t="s">
        <v>1827</v>
      </c>
      <c r="M414" s="59" t="s">
        <v>1828</v>
      </c>
    </row>
    <row r="415" spans="1:13" s="32" customFormat="1" ht="28.5">
      <c r="A415" s="16">
        <v>413</v>
      </c>
      <c r="B415" s="55" t="s">
        <v>1829</v>
      </c>
      <c r="C415" s="56" t="s">
        <v>448</v>
      </c>
      <c r="D415" s="56" t="s">
        <v>68</v>
      </c>
      <c r="E415" s="16" t="s">
        <v>643</v>
      </c>
      <c r="F415" s="57">
        <v>9789571197821</v>
      </c>
      <c r="G415" s="16">
        <v>1</v>
      </c>
      <c r="H415" s="68">
        <v>390</v>
      </c>
      <c r="I415" s="16">
        <f t="shared" si="9"/>
        <v>390</v>
      </c>
      <c r="J415" s="16" t="s">
        <v>1827</v>
      </c>
      <c r="K415" s="16" t="s">
        <v>1827</v>
      </c>
      <c r="L415" s="16" t="s">
        <v>1827</v>
      </c>
      <c r="M415" s="59" t="s">
        <v>1828</v>
      </c>
    </row>
    <row r="416" spans="1:13" s="32" customFormat="1" ht="42.75">
      <c r="A416" s="4">
        <v>414</v>
      </c>
      <c r="B416" s="55" t="s">
        <v>449</v>
      </c>
      <c r="C416" s="56" t="s">
        <v>450</v>
      </c>
      <c r="D416" s="56" t="s">
        <v>20</v>
      </c>
      <c r="E416" s="16" t="s">
        <v>643</v>
      </c>
      <c r="F416" s="57">
        <v>9789864591459</v>
      </c>
      <c r="G416" s="16">
        <v>1</v>
      </c>
      <c r="H416" s="68">
        <v>480</v>
      </c>
      <c r="I416" s="16">
        <f t="shared" si="9"/>
        <v>480</v>
      </c>
      <c r="J416" s="16" t="s">
        <v>1830</v>
      </c>
      <c r="K416" s="16" t="s">
        <v>1830</v>
      </c>
      <c r="L416" s="16" t="s">
        <v>1830</v>
      </c>
      <c r="M416" s="59" t="s">
        <v>1831</v>
      </c>
    </row>
    <row r="417" spans="1:13" s="32" customFormat="1" ht="28.5">
      <c r="A417" s="4">
        <v>415</v>
      </c>
      <c r="B417" s="55" t="s">
        <v>1832</v>
      </c>
      <c r="C417" s="56" t="s">
        <v>451</v>
      </c>
      <c r="D417" s="56" t="s">
        <v>26</v>
      </c>
      <c r="E417" s="16" t="s">
        <v>643</v>
      </c>
      <c r="F417" s="57">
        <v>9789577518156</v>
      </c>
      <c r="G417" s="16">
        <v>1</v>
      </c>
      <c r="H417" s="68">
        <v>280</v>
      </c>
      <c r="I417" s="16">
        <f t="shared" si="9"/>
        <v>280</v>
      </c>
      <c r="J417" s="16" t="s">
        <v>1833</v>
      </c>
      <c r="K417" s="16" t="s">
        <v>1833</v>
      </c>
      <c r="L417" s="16" t="s">
        <v>1833</v>
      </c>
      <c r="M417" s="59" t="s">
        <v>1834</v>
      </c>
    </row>
    <row r="418" spans="1:13" s="32" customFormat="1" ht="28.5">
      <c r="A418" s="16">
        <v>416</v>
      </c>
      <c r="B418" s="55" t="s">
        <v>1835</v>
      </c>
      <c r="C418" s="56" t="s">
        <v>546</v>
      </c>
      <c r="D418" s="56" t="s">
        <v>547</v>
      </c>
      <c r="E418" s="16" t="s">
        <v>643</v>
      </c>
      <c r="F418" s="57">
        <v>9789862894095</v>
      </c>
      <c r="G418" s="16">
        <v>1</v>
      </c>
      <c r="H418" s="68">
        <v>450</v>
      </c>
      <c r="I418" s="16">
        <f t="shared" si="9"/>
        <v>450</v>
      </c>
      <c r="J418" s="16" t="s">
        <v>1836</v>
      </c>
      <c r="K418" s="16" t="s">
        <v>1836</v>
      </c>
      <c r="L418" s="16" t="s">
        <v>1836</v>
      </c>
      <c r="M418" s="59" t="s">
        <v>1837</v>
      </c>
    </row>
    <row r="419" spans="1:13" s="32" customFormat="1" ht="42.75">
      <c r="A419" s="4">
        <v>417</v>
      </c>
      <c r="B419" s="55" t="s">
        <v>1838</v>
      </c>
      <c r="C419" s="56" t="s">
        <v>548</v>
      </c>
      <c r="D419" s="56" t="s">
        <v>549</v>
      </c>
      <c r="E419" s="16" t="s">
        <v>643</v>
      </c>
      <c r="F419" s="57">
        <v>9789862356906</v>
      </c>
      <c r="G419" s="16">
        <v>1</v>
      </c>
      <c r="H419" s="68">
        <v>499</v>
      </c>
      <c r="I419" s="16">
        <f t="shared" si="9"/>
        <v>499</v>
      </c>
      <c r="J419" s="16" t="s">
        <v>1836</v>
      </c>
      <c r="K419" s="16" t="s">
        <v>1836</v>
      </c>
      <c r="L419" s="16" t="s">
        <v>1836</v>
      </c>
      <c r="M419" s="59" t="s">
        <v>1837</v>
      </c>
    </row>
    <row r="420" spans="1:13" s="32" customFormat="1" ht="28.5">
      <c r="A420" s="4">
        <v>418</v>
      </c>
      <c r="B420" s="55" t="s">
        <v>1839</v>
      </c>
      <c r="C420" s="56" t="s">
        <v>550</v>
      </c>
      <c r="D420" s="56" t="s">
        <v>50</v>
      </c>
      <c r="E420" s="16" t="s">
        <v>643</v>
      </c>
      <c r="F420" s="57">
        <v>9789864795444</v>
      </c>
      <c r="G420" s="16">
        <v>1</v>
      </c>
      <c r="H420" s="68">
        <v>360</v>
      </c>
      <c r="I420" s="16">
        <f t="shared" si="9"/>
        <v>360</v>
      </c>
      <c r="J420" s="16" t="s">
        <v>1836</v>
      </c>
      <c r="K420" s="16" t="s">
        <v>1836</v>
      </c>
      <c r="L420" s="16" t="s">
        <v>1836</v>
      </c>
      <c r="M420" s="59" t="s">
        <v>1837</v>
      </c>
    </row>
    <row r="421" spans="1:13" s="32" customFormat="1" ht="28.5">
      <c r="A421" s="16">
        <v>419</v>
      </c>
      <c r="B421" s="60" t="s">
        <v>1840</v>
      </c>
      <c r="C421" s="30" t="s">
        <v>539</v>
      </c>
      <c r="D421" s="30" t="s">
        <v>50</v>
      </c>
      <c r="E421" s="16" t="s">
        <v>643</v>
      </c>
      <c r="F421" s="61">
        <v>9789864795215</v>
      </c>
      <c r="G421" s="16">
        <v>1</v>
      </c>
      <c r="H421" s="68">
        <v>650</v>
      </c>
      <c r="I421" s="16">
        <f t="shared" si="9"/>
        <v>650</v>
      </c>
      <c r="J421" s="16" t="s">
        <v>1836</v>
      </c>
      <c r="K421" s="16" t="s">
        <v>1836</v>
      </c>
      <c r="L421" s="16" t="s">
        <v>1836</v>
      </c>
      <c r="M421" s="59" t="s">
        <v>1837</v>
      </c>
    </row>
    <row r="422" spans="1:13" s="32" customFormat="1" ht="42.75">
      <c r="A422" s="4">
        <v>420</v>
      </c>
      <c r="B422" s="64" t="s">
        <v>1841</v>
      </c>
      <c r="C422" s="56" t="s">
        <v>551</v>
      </c>
      <c r="D422" s="56" t="s">
        <v>552</v>
      </c>
      <c r="E422" s="16" t="s">
        <v>643</v>
      </c>
      <c r="F422" s="57">
        <v>9789869628327</v>
      </c>
      <c r="G422" s="16">
        <v>1</v>
      </c>
      <c r="H422" s="58">
        <v>699</v>
      </c>
      <c r="I422" s="16">
        <f t="shared" si="9"/>
        <v>699</v>
      </c>
      <c r="J422" s="16" t="s">
        <v>1842</v>
      </c>
      <c r="K422" s="16" t="s">
        <v>1836</v>
      </c>
      <c r="L422" s="16" t="s">
        <v>1836</v>
      </c>
      <c r="M422" s="59" t="s">
        <v>1837</v>
      </c>
    </row>
    <row r="423" spans="1:13" s="32" customFormat="1" ht="28.5">
      <c r="A423" s="4">
        <v>421</v>
      </c>
      <c r="B423" s="55" t="s">
        <v>553</v>
      </c>
      <c r="C423" s="56" t="s">
        <v>554</v>
      </c>
      <c r="D423" s="56" t="s">
        <v>555</v>
      </c>
      <c r="E423" s="16" t="s">
        <v>643</v>
      </c>
      <c r="F423" s="57">
        <v>9789869611978</v>
      </c>
      <c r="G423" s="16">
        <v>2</v>
      </c>
      <c r="H423" s="58">
        <v>350</v>
      </c>
      <c r="I423" s="16">
        <f t="shared" si="9"/>
        <v>700</v>
      </c>
      <c r="J423" s="16" t="s">
        <v>1836</v>
      </c>
      <c r="K423" s="16" t="s">
        <v>1836</v>
      </c>
      <c r="L423" s="16" t="s">
        <v>1836</v>
      </c>
      <c r="M423" s="59" t="s">
        <v>1837</v>
      </c>
    </row>
    <row r="424" spans="1:13" s="32" customFormat="1" ht="28.5">
      <c r="A424" s="16">
        <v>422</v>
      </c>
      <c r="B424" s="55" t="s">
        <v>556</v>
      </c>
      <c r="C424" s="56" t="s">
        <v>557</v>
      </c>
      <c r="D424" s="56" t="s">
        <v>558</v>
      </c>
      <c r="E424" s="16" t="s">
        <v>643</v>
      </c>
      <c r="F424" s="57">
        <v>9789869663885</v>
      </c>
      <c r="G424" s="16">
        <v>2</v>
      </c>
      <c r="H424" s="58">
        <v>320</v>
      </c>
      <c r="I424" s="16">
        <f t="shared" si="9"/>
        <v>640</v>
      </c>
      <c r="J424" s="16" t="s">
        <v>1836</v>
      </c>
      <c r="K424" s="16" t="s">
        <v>1836</v>
      </c>
      <c r="L424" s="16" t="s">
        <v>1836</v>
      </c>
      <c r="M424" s="59" t="s">
        <v>1837</v>
      </c>
    </row>
    <row r="425" spans="1:13" s="32" customFormat="1" ht="28.5">
      <c r="A425" s="4">
        <v>423</v>
      </c>
      <c r="B425" s="55" t="s">
        <v>1843</v>
      </c>
      <c r="C425" s="56" t="s">
        <v>452</v>
      </c>
      <c r="D425" s="56" t="s">
        <v>437</v>
      </c>
      <c r="E425" s="16" t="s">
        <v>643</v>
      </c>
      <c r="F425" s="57">
        <v>9789864434039</v>
      </c>
      <c r="G425" s="16">
        <v>2</v>
      </c>
      <c r="H425" s="58">
        <v>280</v>
      </c>
      <c r="I425" s="16">
        <f t="shared" si="9"/>
        <v>560</v>
      </c>
      <c r="J425" s="16" t="s">
        <v>1836</v>
      </c>
      <c r="K425" s="16" t="s">
        <v>1836</v>
      </c>
      <c r="L425" s="16" t="s">
        <v>1836</v>
      </c>
      <c r="M425" s="59" t="s">
        <v>1837</v>
      </c>
    </row>
    <row r="426" spans="1:13" s="32" customFormat="1" ht="28.5">
      <c r="A426" s="4">
        <v>424</v>
      </c>
      <c r="B426" s="55" t="s">
        <v>1844</v>
      </c>
      <c r="C426" s="56" t="s">
        <v>453</v>
      </c>
      <c r="D426" s="56" t="s">
        <v>437</v>
      </c>
      <c r="E426" s="16" t="s">
        <v>643</v>
      </c>
      <c r="F426" s="57">
        <v>9789864435302</v>
      </c>
      <c r="G426" s="16">
        <v>1</v>
      </c>
      <c r="H426" s="58">
        <v>300</v>
      </c>
      <c r="I426" s="16">
        <f t="shared" ref="I426:I480" si="10">G426*H426</f>
        <v>300</v>
      </c>
      <c r="J426" s="16" t="s">
        <v>1836</v>
      </c>
      <c r="K426" s="16" t="s">
        <v>1836</v>
      </c>
      <c r="L426" s="16" t="s">
        <v>1836</v>
      </c>
      <c r="M426" s="59" t="s">
        <v>1837</v>
      </c>
    </row>
    <row r="427" spans="1:13" s="32" customFormat="1" ht="28.5">
      <c r="A427" s="16">
        <v>425</v>
      </c>
      <c r="B427" s="55" t="s">
        <v>1845</v>
      </c>
      <c r="C427" s="56" t="s">
        <v>559</v>
      </c>
      <c r="D427" s="56" t="s">
        <v>560</v>
      </c>
      <c r="E427" s="16" t="s">
        <v>643</v>
      </c>
      <c r="F427" s="57">
        <v>9789864412488</v>
      </c>
      <c r="G427" s="16">
        <v>1</v>
      </c>
      <c r="H427" s="58">
        <v>480</v>
      </c>
      <c r="I427" s="16">
        <f t="shared" si="10"/>
        <v>480</v>
      </c>
      <c r="J427" s="16" t="s">
        <v>1836</v>
      </c>
      <c r="K427" s="16" t="s">
        <v>1836</v>
      </c>
      <c r="L427" s="16" t="s">
        <v>1836</v>
      </c>
      <c r="M427" s="59" t="s">
        <v>1837</v>
      </c>
    </row>
    <row r="428" spans="1:13" s="32" customFormat="1" ht="28.5">
      <c r="A428" s="4">
        <v>426</v>
      </c>
      <c r="B428" s="55" t="s">
        <v>561</v>
      </c>
      <c r="C428" s="56" t="s">
        <v>1</v>
      </c>
      <c r="D428" s="56" t="s">
        <v>562</v>
      </c>
      <c r="E428" s="16" t="s">
        <v>643</v>
      </c>
      <c r="F428" s="57">
        <v>9789863983774</v>
      </c>
      <c r="G428" s="16">
        <v>1</v>
      </c>
      <c r="H428" s="58">
        <v>350</v>
      </c>
      <c r="I428" s="16">
        <f t="shared" si="10"/>
        <v>350</v>
      </c>
      <c r="J428" s="16" t="s">
        <v>1846</v>
      </c>
      <c r="K428" s="16" t="s">
        <v>1846</v>
      </c>
      <c r="L428" s="16" t="s">
        <v>1846</v>
      </c>
      <c r="M428" s="59" t="s">
        <v>1847</v>
      </c>
    </row>
    <row r="429" spans="1:13" s="32" customFormat="1" ht="28.5">
      <c r="A429" s="4">
        <v>427</v>
      </c>
      <c r="B429" s="65" t="s">
        <v>1339</v>
      </c>
      <c r="C429" s="10" t="s">
        <v>563</v>
      </c>
      <c r="D429" s="10" t="s">
        <v>564</v>
      </c>
      <c r="E429" s="16" t="s">
        <v>643</v>
      </c>
      <c r="F429" s="66">
        <v>9789869581417</v>
      </c>
      <c r="G429" s="16">
        <v>1</v>
      </c>
      <c r="H429" s="67">
        <v>380</v>
      </c>
      <c r="I429" s="16">
        <f t="shared" si="10"/>
        <v>380</v>
      </c>
      <c r="J429" s="16" t="s">
        <v>1848</v>
      </c>
      <c r="K429" s="16" t="s">
        <v>1848</v>
      </c>
      <c r="L429" s="16" t="s">
        <v>1848</v>
      </c>
      <c r="M429" s="59" t="s">
        <v>1849</v>
      </c>
    </row>
    <row r="430" spans="1:13" s="32" customFormat="1" ht="28.5">
      <c r="A430" s="16">
        <v>428</v>
      </c>
      <c r="B430" s="65" t="s">
        <v>565</v>
      </c>
      <c r="C430" s="10" t="s">
        <v>566</v>
      </c>
      <c r="D430" s="10" t="s">
        <v>437</v>
      </c>
      <c r="E430" s="16" t="s">
        <v>643</v>
      </c>
      <c r="F430" s="66">
        <v>9789864431915</v>
      </c>
      <c r="G430" s="16">
        <v>1</v>
      </c>
      <c r="H430" s="67">
        <v>550</v>
      </c>
      <c r="I430" s="16">
        <f t="shared" si="10"/>
        <v>550</v>
      </c>
      <c r="J430" s="16" t="s">
        <v>1848</v>
      </c>
      <c r="K430" s="16" t="s">
        <v>1848</v>
      </c>
      <c r="L430" s="16" t="s">
        <v>1848</v>
      </c>
      <c r="M430" s="59" t="s">
        <v>1849</v>
      </c>
    </row>
    <row r="431" spans="1:13" s="32" customFormat="1" ht="28.5">
      <c r="A431" s="4">
        <v>429</v>
      </c>
      <c r="B431" s="65" t="s">
        <v>454</v>
      </c>
      <c r="C431" s="10" t="s">
        <v>455</v>
      </c>
      <c r="D431" s="10" t="s">
        <v>4</v>
      </c>
      <c r="E431" s="16" t="s">
        <v>643</v>
      </c>
      <c r="F431" s="66">
        <v>9789863429425</v>
      </c>
      <c r="G431" s="16">
        <v>1</v>
      </c>
      <c r="H431" s="67">
        <v>880</v>
      </c>
      <c r="I431" s="16">
        <f t="shared" si="10"/>
        <v>880</v>
      </c>
      <c r="J431" s="16" t="s">
        <v>1848</v>
      </c>
      <c r="K431" s="16" t="s">
        <v>1848</v>
      </c>
      <c r="L431" s="16" t="s">
        <v>1848</v>
      </c>
      <c r="M431" s="59" t="s">
        <v>1849</v>
      </c>
    </row>
    <row r="432" spans="1:13" s="32" customFormat="1" ht="28.5">
      <c r="A432" s="4">
        <v>430</v>
      </c>
      <c r="B432" s="65" t="s">
        <v>1340</v>
      </c>
      <c r="C432" s="10" t="s">
        <v>567</v>
      </c>
      <c r="D432" s="10" t="s">
        <v>437</v>
      </c>
      <c r="E432" s="16" t="s">
        <v>643</v>
      </c>
      <c r="F432" s="66">
        <v>9789864435210</v>
      </c>
      <c r="G432" s="16">
        <v>1</v>
      </c>
      <c r="H432" s="67">
        <v>450</v>
      </c>
      <c r="I432" s="16">
        <f t="shared" si="10"/>
        <v>450</v>
      </c>
      <c r="J432" s="16" t="s">
        <v>1850</v>
      </c>
      <c r="K432" s="16" t="s">
        <v>1850</v>
      </c>
      <c r="L432" s="16" t="s">
        <v>1850</v>
      </c>
      <c r="M432" s="59" t="s">
        <v>1851</v>
      </c>
    </row>
    <row r="433" spans="1:13" s="32" customFormat="1" ht="28.5">
      <c r="A433" s="16">
        <v>431</v>
      </c>
      <c r="B433" s="65" t="s">
        <v>1852</v>
      </c>
      <c r="C433" s="10" t="s">
        <v>456</v>
      </c>
      <c r="D433" s="10" t="s">
        <v>14</v>
      </c>
      <c r="E433" s="16" t="s">
        <v>643</v>
      </c>
      <c r="F433" s="66">
        <v>9789869639804</v>
      </c>
      <c r="G433" s="16">
        <v>1</v>
      </c>
      <c r="H433" s="67">
        <v>380</v>
      </c>
      <c r="I433" s="16">
        <f t="shared" si="10"/>
        <v>380</v>
      </c>
      <c r="J433" s="16" t="s">
        <v>1850</v>
      </c>
      <c r="K433" s="16" t="s">
        <v>1850</v>
      </c>
      <c r="L433" s="16" t="s">
        <v>1850</v>
      </c>
      <c r="M433" s="59" t="s">
        <v>1851</v>
      </c>
    </row>
    <row r="434" spans="1:13" s="32" customFormat="1" ht="28.5">
      <c r="A434" s="4">
        <v>432</v>
      </c>
      <c r="B434" s="65" t="s">
        <v>568</v>
      </c>
      <c r="C434" s="10" t="s">
        <v>569</v>
      </c>
      <c r="D434" s="10" t="s">
        <v>570</v>
      </c>
      <c r="E434" s="16" t="s">
        <v>643</v>
      </c>
      <c r="F434" s="66">
        <v>9789571081618</v>
      </c>
      <c r="G434" s="16">
        <v>1</v>
      </c>
      <c r="H434" s="67">
        <v>300</v>
      </c>
      <c r="I434" s="16">
        <f t="shared" si="10"/>
        <v>300</v>
      </c>
      <c r="J434" s="16" t="s">
        <v>1850</v>
      </c>
      <c r="K434" s="16" t="s">
        <v>1850</v>
      </c>
      <c r="L434" s="16" t="s">
        <v>1850</v>
      </c>
      <c r="M434" s="59" t="s">
        <v>1851</v>
      </c>
    </row>
    <row r="435" spans="1:13" s="32" customFormat="1" ht="42.75">
      <c r="A435" s="4">
        <v>433</v>
      </c>
      <c r="B435" s="65" t="s">
        <v>571</v>
      </c>
      <c r="C435" s="10" t="s">
        <v>572</v>
      </c>
      <c r="D435" s="10" t="s">
        <v>441</v>
      </c>
      <c r="E435" s="16" t="s">
        <v>643</v>
      </c>
      <c r="F435" s="66">
        <v>9789861784335</v>
      </c>
      <c r="G435" s="16">
        <v>1</v>
      </c>
      <c r="H435" s="67">
        <v>399</v>
      </c>
      <c r="I435" s="16">
        <f t="shared" si="10"/>
        <v>399</v>
      </c>
      <c r="J435" s="16" t="s">
        <v>1850</v>
      </c>
      <c r="K435" s="16" t="s">
        <v>1850</v>
      </c>
      <c r="L435" s="16" t="s">
        <v>1850</v>
      </c>
      <c r="M435" s="59" t="s">
        <v>1851</v>
      </c>
    </row>
    <row r="436" spans="1:13" s="32" customFormat="1" ht="28.5">
      <c r="A436" s="16">
        <v>434</v>
      </c>
      <c r="B436" s="65" t="s">
        <v>573</v>
      </c>
      <c r="C436" s="10" t="s">
        <v>574</v>
      </c>
      <c r="D436" s="10" t="s">
        <v>14</v>
      </c>
      <c r="E436" s="16" t="s">
        <v>643</v>
      </c>
      <c r="F436" s="66">
        <v>9789869639880</v>
      </c>
      <c r="G436" s="16">
        <v>1</v>
      </c>
      <c r="H436" s="67">
        <v>300</v>
      </c>
      <c r="I436" s="16">
        <f t="shared" si="10"/>
        <v>300</v>
      </c>
      <c r="J436" s="16" t="s">
        <v>1850</v>
      </c>
      <c r="K436" s="16" t="s">
        <v>1850</v>
      </c>
      <c r="L436" s="16" t="s">
        <v>1850</v>
      </c>
      <c r="M436" s="59" t="s">
        <v>1851</v>
      </c>
    </row>
    <row r="437" spans="1:13" s="32" customFormat="1" ht="28.5">
      <c r="A437" s="4">
        <v>435</v>
      </c>
      <c r="B437" s="65" t="s">
        <v>1853</v>
      </c>
      <c r="C437" s="10" t="s">
        <v>575</v>
      </c>
      <c r="D437" s="10" t="s">
        <v>576</v>
      </c>
      <c r="E437" s="16" t="s">
        <v>643</v>
      </c>
      <c r="F437" s="66">
        <v>9789578018556</v>
      </c>
      <c r="G437" s="16">
        <v>1</v>
      </c>
      <c r="H437" s="67">
        <v>400</v>
      </c>
      <c r="I437" s="16">
        <f t="shared" si="10"/>
        <v>400</v>
      </c>
      <c r="J437" s="16" t="s">
        <v>1850</v>
      </c>
      <c r="K437" s="16" t="s">
        <v>1850</v>
      </c>
      <c r="L437" s="16" t="s">
        <v>1850</v>
      </c>
      <c r="M437" s="59" t="s">
        <v>1851</v>
      </c>
    </row>
    <row r="438" spans="1:13" s="32" customFormat="1" ht="28.5">
      <c r="A438" s="4">
        <v>436</v>
      </c>
      <c r="B438" s="65" t="s">
        <v>1854</v>
      </c>
      <c r="C438" s="10" t="s">
        <v>577</v>
      </c>
      <c r="D438" s="10" t="s">
        <v>14</v>
      </c>
      <c r="E438" s="16" t="s">
        <v>643</v>
      </c>
      <c r="F438" s="66">
        <v>9789869550871</v>
      </c>
      <c r="G438" s="16">
        <v>1</v>
      </c>
      <c r="H438" s="67">
        <v>380</v>
      </c>
      <c r="I438" s="16">
        <f t="shared" si="10"/>
        <v>380</v>
      </c>
      <c r="J438" s="16" t="s">
        <v>1850</v>
      </c>
      <c r="K438" s="16" t="s">
        <v>1850</v>
      </c>
      <c r="L438" s="16" t="s">
        <v>1850</v>
      </c>
      <c r="M438" s="59" t="s">
        <v>1851</v>
      </c>
    </row>
    <row r="439" spans="1:13" s="32" customFormat="1" ht="28.5">
      <c r="A439" s="16">
        <v>437</v>
      </c>
      <c r="B439" s="65" t="s">
        <v>1855</v>
      </c>
      <c r="C439" s="10" t="s">
        <v>578</v>
      </c>
      <c r="D439" s="10" t="s">
        <v>14</v>
      </c>
      <c r="E439" s="16" t="s">
        <v>643</v>
      </c>
      <c r="F439" s="66">
        <v>9789869608992</v>
      </c>
      <c r="G439" s="16">
        <v>1</v>
      </c>
      <c r="H439" s="67">
        <v>380</v>
      </c>
      <c r="I439" s="16">
        <f t="shared" si="10"/>
        <v>380</v>
      </c>
      <c r="J439" s="16" t="s">
        <v>1850</v>
      </c>
      <c r="K439" s="16" t="s">
        <v>1850</v>
      </c>
      <c r="L439" s="16" t="s">
        <v>1850</v>
      </c>
      <c r="M439" s="59" t="s">
        <v>1851</v>
      </c>
    </row>
    <row r="440" spans="1:13" s="32" customFormat="1" ht="28.5">
      <c r="A440" s="4">
        <v>438</v>
      </c>
      <c r="B440" s="65" t="s">
        <v>457</v>
      </c>
      <c r="C440" s="10" t="s">
        <v>458</v>
      </c>
      <c r="D440" s="10" t="s">
        <v>174</v>
      </c>
      <c r="E440" s="16" t="s">
        <v>643</v>
      </c>
      <c r="F440" s="66">
        <v>9789573281894</v>
      </c>
      <c r="G440" s="16">
        <v>1</v>
      </c>
      <c r="H440" s="67">
        <v>280</v>
      </c>
      <c r="I440" s="16">
        <f t="shared" si="10"/>
        <v>280</v>
      </c>
      <c r="J440" s="16" t="s">
        <v>1856</v>
      </c>
      <c r="K440" s="16" t="s">
        <v>1856</v>
      </c>
      <c r="L440" s="16" t="s">
        <v>1856</v>
      </c>
      <c r="M440" s="59" t="s">
        <v>1857</v>
      </c>
    </row>
    <row r="441" spans="1:13" s="32" customFormat="1" ht="28.5">
      <c r="A441" s="4">
        <v>439</v>
      </c>
      <c r="B441" s="65" t="s">
        <v>459</v>
      </c>
      <c r="C441" s="10" t="s">
        <v>460</v>
      </c>
      <c r="D441" s="10" t="s">
        <v>461</v>
      </c>
      <c r="E441" s="16" t="s">
        <v>643</v>
      </c>
      <c r="F441" s="66">
        <v>9789865731816</v>
      </c>
      <c r="G441" s="16">
        <v>1</v>
      </c>
      <c r="H441" s="67">
        <v>280</v>
      </c>
      <c r="I441" s="16">
        <f t="shared" si="10"/>
        <v>280</v>
      </c>
      <c r="J441" s="16" t="s">
        <v>1858</v>
      </c>
      <c r="K441" s="16" t="s">
        <v>1858</v>
      </c>
      <c r="L441" s="16" t="s">
        <v>1858</v>
      </c>
      <c r="M441" s="59" t="s">
        <v>1859</v>
      </c>
    </row>
    <row r="442" spans="1:13" s="32" customFormat="1" ht="28.5">
      <c r="A442" s="16">
        <v>440</v>
      </c>
      <c r="B442" s="65" t="s">
        <v>1860</v>
      </c>
      <c r="C442" s="10" t="s">
        <v>462</v>
      </c>
      <c r="D442" s="10" t="s">
        <v>33</v>
      </c>
      <c r="E442" s="16" t="s">
        <v>643</v>
      </c>
      <c r="F442" s="66">
        <v>9789864491285</v>
      </c>
      <c r="G442" s="16">
        <v>1</v>
      </c>
      <c r="H442" s="67">
        <v>280</v>
      </c>
      <c r="I442" s="16">
        <f t="shared" si="10"/>
        <v>280</v>
      </c>
      <c r="J442" s="16" t="s">
        <v>1861</v>
      </c>
      <c r="K442" s="16" t="s">
        <v>1861</v>
      </c>
      <c r="L442" s="16" t="s">
        <v>1861</v>
      </c>
      <c r="M442" s="59" t="s">
        <v>1862</v>
      </c>
    </row>
    <row r="443" spans="1:13" s="32" customFormat="1" ht="28.5">
      <c r="A443" s="4">
        <v>441</v>
      </c>
      <c r="B443" s="65" t="s">
        <v>463</v>
      </c>
      <c r="C443" s="10" t="s">
        <v>464</v>
      </c>
      <c r="D443" s="10" t="s">
        <v>33</v>
      </c>
      <c r="E443" s="16" t="s">
        <v>643</v>
      </c>
      <c r="F443" s="66">
        <v>9789864491261</v>
      </c>
      <c r="G443" s="16">
        <v>1</v>
      </c>
      <c r="H443" s="67">
        <v>280</v>
      </c>
      <c r="I443" s="16">
        <f t="shared" si="10"/>
        <v>280</v>
      </c>
      <c r="J443" s="16" t="s">
        <v>1863</v>
      </c>
      <c r="K443" s="16" t="s">
        <v>1863</v>
      </c>
      <c r="L443" s="16" t="s">
        <v>1863</v>
      </c>
      <c r="M443" s="59" t="s">
        <v>1864</v>
      </c>
    </row>
    <row r="444" spans="1:13" s="32" customFormat="1" ht="28.5">
      <c r="A444" s="4">
        <v>442</v>
      </c>
      <c r="B444" s="65" t="s">
        <v>465</v>
      </c>
      <c r="C444" s="10" t="s">
        <v>466</v>
      </c>
      <c r="D444" s="10" t="s">
        <v>26</v>
      </c>
      <c r="E444" s="16" t="s">
        <v>643</v>
      </c>
      <c r="F444" s="66">
        <v>9789577518125</v>
      </c>
      <c r="G444" s="16">
        <v>1</v>
      </c>
      <c r="H444" s="67">
        <v>300</v>
      </c>
      <c r="I444" s="16">
        <f t="shared" si="10"/>
        <v>300</v>
      </c>
      <c r="J444" s="16" t="s">
        <v>1865</v>
      </c>
      <c r="K444" s="16" t="s">
        <v>1865</v>
      </c>
      <c r="L444" s="16" t="s">
        <v>1865</v>
      </c>
      <c r="M444" s="59" t="s">
        <v>1866</v>
      </c>
    </row>
    <row r="445" spans="1:13" s="32" customFormat="1" ht="28.5">
      <c r="A445" s="16">
        <v>443</v>
      </c>
      <c r="B445" s="65" t="s">
        <v>579</v>
      </c>
      <c r="C445" s="10" t="s">
        <v>580</v>
      </c>
      <c r="D445" s="10" t="s">
        <v>50</v>
      </c>
      <c r="E445" s="16" t="s">
        <v>643</v>
      </c>
      <c r="F445" s="66">
        <v>9789864794164</v>
      </c>
      <c r="G445" s="16">
        <v>1</v>
      </c>
      <c r="H445" s="67">
        <v>350</v>
      </c>
      <c r="I445" s="16">
        <f t="shared" si="10"/>
        <v>350</v>
      </c>
      <c r="J445" s="16" t="s">
        <v>1867</v>
      </c>
      <c r="K445" s="16" t="s">
        <v>1867</v>
      </c>
      <c r="L445" s="16" t="s">
        <v>1867</v>
      </c>
      <c r="M445" s="59" t="s">
        <v>1868</v>
      </c>
    </row>
    <row r="446" spans="1:13" s="32" customFormat="1" ht="28.5">
      <c r="A446" s="4">
        <v>444</v>
      </c>
      <c r="B446" s="70" t="s">
        <v>581</v>
      </c>
      <c r="C446" s="71" t="s">
        <v>582</v>
      </c>
      <c r="D446" s="71" t="s">
        <v>475</v>
      </c>
      <c r="E446" s="16" t="s">
        <v>643</v>
      </c>
      <c r="F446" s="72">
        <v>9789864501953</v>
      </c>
      <c r="G446" s="16">
        <v>1</v>
      </c>
      <c r="H446" s="68">
        <v>280</v>
      </c>
      <c r="I446" s="16">
        <f t="shared" si="10"/>
        <v>280</v>
      </c>
      <c r="J446" s="16" t="s">
        <v>1869</v>
      </c>
      <c r="K446" s="16" t="s">
        <v>1869</v>
      </c>
      <c r="L446" s="16" t="s">
        <v>1869</v>
      </c>
      <c r="M446" s="59" t="s">
        <v>1870</v>
      </c>
    </row>
    <row r="447" spans="1:13" s="32" customFormat="1" ht="28.5">
      <c r="A447" s="4">
        <v>445</v>
      </c>
      <c r="B447" s="65" t="s">
        <v>1871</v>
      </c>
      <c r="C447" s="10" t="s">
        <v>467</v>
      </c>
      <c r="D447" s="10" t="s">
        <v>468</v>
      </c>
      <c r="E447" s="16" t="s">
        <v>643</v>
      </c>
      <c r="F447" s="66">
        <v>9789863587378</v>
      </c>
      <c r="G447" s="16">
        <v>1</v>
      </c>
      <c r="H447" s="67">
        <v>260</v>
      </c>
      <c r="I447" s="16">
        <f t="shared" si="10"/>
        <v>260</v>
      </c>
      <c r="J447" s="16" t="s">
        <v>1869</v>
      </c>
      <c r="K447" s="16" t="s">
        <v>1869</v>
      </c>
      <c r="L447" s="16" t="s">
        <v>1869</v>
      </c>
      <c r="M447" s="59" t="s">
        <v>1870</v>
      </c>
    </row>
    <row r="448" spans="1:13" s="32" customFormat="1" ht="28.5">
      <c r="A448" s="16">
        <v>446</v>
      </c>
      <c r="B448" s="65" t="s">
        <v>583</v>
      </c>
      <c r="C448" s="10" t="s">
        <v>584</v>
      </c>
      <c r="D448" s="10" t="s">
        <v>135</v>
      </c>
      <c r="E448" s="16" t="s">
        <v>643</v>
      </c>
      <c r="F448" s="66">
        <v>9789571372983</v>
      </c>
      <c r="G448" s="16">
        <v>1</v>
      </c>
      <c r="H448" s="67">
        <v>300</v>
      </c>
      <c r="I448" s="16">
        <f t="shared" si="10"/>
        <v>300</v>
      </c>
      <c r="J448" s="16" t="s">
        <v>1872</v>
      </c>
      <c r="K448" s="16" t="s">
        <v>1872</v>
      </c>
      <c r="L448" s="16" t="s">
        <v>1872</v>
      </c>
      <c r="M448" s="59" t="s">
        <v>1873</v>
      </c>
    </row>
    <row r="449" spans="1:13" s="32" customFormat="1" ht="28.5">
      <c r="A449" s="4">
        <v>447</v>
      </c>
      <c r="B449" s="65" t="s">
        <v>1874</v>
      </c>
      <c r="C449" s="10" t="s">
        <v>469</v>
      </c>
      <c r="D449" s="10" t="s">
        <v>470</v>
      </c>
      <c r="E449" s="16" t="s">
        <v>643</v>
      </c>
      <c r="F449" s="66" t="s">
        <v>1875</v>
      </c>
      <c r="G449" s="16">
        <v>2</v>
      </c>
      <c r="H449" s="67">
        <v>620</v>
      </c>
      <c r="I449" s="16">
        <f t="shared" si="10"/>
        <v>1240</v>
      </c>
      <c r="J449" s="16" t="s">
        <v>1876</v>
      </c>
      <c r="K449" s="16" t="s">
        <v>1872</v>
      </c>
      <c r="L449" s="16" t="s">
        <v>1872</v>
      </c>
      <c r="M449" s="59" t="s">
        <v>1873</v>
      </c>
    </row>
    <row r="450" spans="1:13" s="32" customFormat="1" ht="42.75">
      <c r="A450" s="4">
        <v>448</v>
      </c>
      <c r="B450" s="65" t="s">
        <v>1877</v>
      </c>
      <c r="C450" s="10" t="s">
        <v>585</v>
      </c>
      <c r="D450" s="10" t="s">
        <v>22</v>
      </c>
      <c r="E450" s="16" t="s">
        <v>643</v>
      </c>
      <c r="F450" s="66">
        <v>9789863843245</v>
      </c>
      <c r="G450" s="16">
        <v>1</v>
      </c>
      <c r="H450" s="67">
        <v>400</v>
      </c>
      <c r="I450" s="16">
        <f t="shared" si="10"/>
        <v>400</v>
      </c>
      <c r="J450" s="16" t="s">
        <v>1872</v>
      </c>
      <c r="K450" s="16" t="s">
        <v>1872</v>
      </c>
      <c r="L450" s="16" t="s">
        <v>1872</v>
      </c>
      <c r="M450" s="59" t="s">
        <v>1873</v>
      </c>
    </row>
    <row r="451" spans="1:13" s="32" customFormat="1" ht="28.5">
      <c r="A451" s="16">
        <v>449</v>
      </c>
      <c r="B451" s="65" t="s">
        <v>586</v>
      </c>
      <c r="C451" s="10" t="s">
        <v>587</v>
      </c>
      <c r="D451" s="10" t="s">
        <v>588</v>
      </c>
      <c r="E451" s="16" t="s">
        <v>643</v>
      </c>
      <c r="F451" s="66">
        <v>9789869409766</v>
      </c>
      <c r="G451" s="16">
        <v>1</v>
      </c>
      <c r="H451" s="67">
        <v>280</v>
      </c>
      <c r="I451" s="16">
        <f t="shared" si="10"/>
        <v>280</v>
      </c>
      <c r="J451" s="16" t="s">
        <v>1872</v>
      </c>
      <c r="K451" s="16" t="s">
        <v>1872</v>
      </c>
      <c r="L451" s="16" t="s">
        <v>1872</v>
      </c>
      <c r="M451" s="59" t="s">
        <v>1873</v>
      </c>
    </row>
    <row r="452" spans="1:13" s="32" customFormat="1" ht="28.5">
      <c r="A452" s="4">
        <v>450</v>
      </c>
      <c r="B452" s="65" t="s">
        <v>471</v>
      </c>
      <c r="C452" s="10" t="s">
        <v>472</v>
      </c>
      <c r="D452" s="10" t="s">
        <v>68</v>
      </c>
      <c r="E452" s="16" t="s">
        <v>643</v>
      </c>
      <c r="F452" s="66">
        <v>9789571197760</v>
      </c>
      <c r="G452" s="16">
        <v>1</v>
      </c>
      <c r="H452" s="67">
        <v>330</v>
      </c>
      <c r="I452" s="16">
        <f t="shared" si="10"/>
        <v>330</v>
      </c>
      <c r="J452" s="16" t="s">
        <v>1878</v>
      </c>
      <c r="K452" s="16" t="s">
        <v>1878</v>
      </c>
      <c r="L452" s="16" t="s">
        <v>1878</v>
      </c>
      <c r="M452" s="59" t="s">
        <v>1879</v>
      </c>
    </row>
    <row r="453" spans="1:13" s="32" customFormat="1" ht="28.5">
      <c r="A453" s="4">
        <v>451</v>
      </c>
      <c r="B453" s="65" t="s">
        <v>589</v>
      </c>
      <c r="C453" s="10" t="s">
        <v>590</v>
      </c>
      <c r="D453" s="10" t="s">
        <v>247</v>
      </c>
      <c r="E453" s="16" t="s">
        <v>643</v>
      </c>
      <c r="F453" s="66">
        <v>9789574457847</v>
      </c>
      <c r="G453" s="16">
        <v>1</v>
      </c>
      <c r="H453" s="67">
        <v>300</v>
      </c>
      <c r="I453" s="16">
        <f t="shared" si="10"/>
        <v>300</v>
      </c>
      <c r="J453" s="16" t="s">
        <v>1880</v>
      </c>
      <c r="K453" s="16" t="s">
        <v>1880</v>
      </c>
      <c r="L453" s="16" t="s">
        <v>1880</v>
      </c>
      <c r="M453" s="59" t="s">
        <v>1881</v>
      </c>
    </row>
    <row r="454" spans="1:13" s="32" customFormat="1" ht="28.5">
      <c r="A454" s="16">
        <v>452</v>
      </c>
      <c r="B454" s="65" t="s">
        <v>473</v>
      </c>
      <c r="C454" s="10" t="s">
        <v>474</v>
      </c>
      <c r="D454" s="10" t="s">
        <v>74</v>
      </c>
      <c r="E454" s="16" t="s">
        <v>643</v>
      </c>
      <c r="F454" s="66">
        <v>9789862117965</v>
      </c>
      <c r="G454" s="16">
        <v>1</v>
      </c>
      <c r="H454" s="67">
        <v>280</v>
      </c>
      <c r="I454" s="16">
        <f t="shared" si="10"/>
        <v>280</v>
      </c>
      <c r="J454" s="16" t="s">
        <v>1880</v>
      </c>
      <c r="K454" s="16" t="s">
        <v>1880</v>
      </c>
      <c r="L454" s="16" t="s">
        <v>1880</v>
      </c>
      <c r="M454" s="59" t="s">
        <v>1881</v>
      </c>
    </row>
    <row r="455" spans="1:13" s="32" customFormat="1" ht="28.5">
      <c r="A455" s="4">
        <v>453</v>
      </c>
      <c r="B455" s="70" t="s">
        <v>591</v>
      </c>
      <c r="C455" s="71" t="s">
        <v>592</v>
      </c>
      <c r="D455" s="71" t="s">
        <v>494</v>
      </c>
      <c r="E455" s="16" t="s">
        <v>643</v>
      </c>
      <c r="F455" s="72">
        <v>9789861519869</v>
      </c>
      <c r="G455" s="16">
        <v>1</v>
      </c>
      <c r="H455" s="68">
        <v>280</v>
      </c>
      <c r="I455" s="16">
        <f t="shared" si="10"/>
        <v>280</v>
      </c>
      <c r="J455" s="16" t="s">
        <v>1882</v>
      </c>
      <c r="K455" s="16" t="s">
        <v>1882</v>
      </c>
      <c r="L455" s="16" t="s">
        <v>1882</v>
      </c>
      <c r="M455" s="59" t="s">
        <v>1883</v>
      </c>
    </row>
    <row r="456" spans="1:13" s="32" customFormat="1" ht="28.5">
      <c r="A456" s="4">
        <v>454</v>
      </c>
      <c r="B456" s="70" t="s">
        <v>1357</v>
      </c>
      <c r="C456" s="71" t="s">
        <v>1358</v>
      </c>
      <c r="D456" s="71" t="s">
        <v>1359</v>
      </c>
      <c r="E456" s="16" t="s">
        <v>1360</v>
      </c>
      <c r="F456" s="72">
        <v>9789868834156</v>
      </c>
      <c r="G456" s="16">
        <v>3</v>
      </c>
      <c r="H456" s="68">
        <v>380</v>
      </c>
      <c r="I456" s="16">
        <v>380</v>
      </c>
      <c r="J456" s="16" t="s">
        <v>639</v>
      </c>
      <c r="K456" s="16" t="s">
        <v>639</v>
      </c>
      <c r="L456" s="16" t="s">
        <v>639</v>
      </c>
      <c r="M456" s="59" t="s">
        <v>1884</v>
      </c>
    </row>
    <row r="457" spans="1:13" s="32" customFormat="1" ht="28.5">
      <c r="A457" s="16">
        <v>455</v>
      </c>
      <c r="B457" s="65" t="s">
        <v>476</v>
      </c>
      <c r="C457" s="10" t="s">
        <v>477</v>
      </c>
      <c r="D457" s="10" t="s">
        <v>33</v>
      </c>
      <c r="E457" s="16" t="s">
        <v>643</v>
      </c>
      <c r="F457" s="66">
        <v>9789864491124</v>
      </c>
      <c r="G457" s="16">
        <v>1</v>
      </c>
      <c r="H457" s="67">
        <v>270</v>
      </c>
      <c r="I457" s="16">
        <f t="shared" si="10"/>
        <v>270</v>
      </c>
      <c r="J457" s="16" t="s">
        <v>1885</v>
      </c>
      <c r="K457" s="16" t="s">
        <v>1885</v>
      </c>
      <c r="L457" s="16" t="s">
        <v>1885</v>
      </c>
      <c r="M457" s="59" t="s">
        <v>1886</v>
      </c>
    </row>
    <row r="458" spans="1:13" s="32" customFormat="1" ht="28.5">
      <c r="A458" s="4">
        <v>456</v>
      </c>
      <c r="B458" s="65" t="s">
        <v>478</v>
      </c>
      <c r="C458" s="10" t="s">
        <v>477</v>
      </c>
      <c r="D458" s="10" t="s">
        <v>26</v>
      </c>
      <c r="E458" s="16" t="s">
        <v>643</v>
      </c>
      <c r="F458" s="66">
        <v>9789577518170</v>
      </c>
      <c r="G458" s="16">
        <v>1</v>
      </c>
      <c r="H458" s="67">
        <v>250</v>
      </c>
      <c r="I458" s="16">
        <f t="shared" si="10"/>
        <v>250</v>
      </c>
      <c r="J458" s="16" t="s">
        <v>1885</v>
      </c>
      <c r="K458" s="16" t="s">
        <v>1885</v>
      </c>
      <c r="L458" s="16" t="s">
        <v>1885</v>
      </c>
      <c r="M458" s="59" t="s">
        <v>1886</v>
      </c>
    </row>
    <row r="459" spans="1:13" s="32" customFormat="1" ht="28.5">
      <c r="A459" s="4">
        <v>457</v>
      </c>
      <c r="B459" s="65" t="s">
        <v>593</v>
      </c>
      <c r="C459" s="10" t="s">
        <v>25</v>
      </c>
      <c r="D459" s="10" t="s">
        <v>93</v>
      </c>
      <c r="E459" s="16" t="s">
        <v>643</v>
      </c>
      <c r="F459" s="66">
        <v>9789579095471</v>
      </c>
      <c r="G459" s="16">
        <v>2</v>
      </c>
      <c r="H459" s="67">
        <v>280</v>
      </c>
      <c r="I459" s="16">
        <f t="shared" si="10"/>
        <v>560</v>
      </c>
      <c r="J459" s="16" t="s">
        <v>1887</v>
      </c>
      <c r="K459" s="16" t="s">
        <v>1887</v>
      </c>
      <c r="L459" s="16" t="s">
        <v>1887</v>
      </c>
      <c r="M459" s="59" t="s">
        <v>1888</v>
      </c>
    </row>
    <row r="460" spans="1:13" s="32" customFormat="1" ht="28.5">
      <c r="A460" s="16">
        <v>458</v>
      </c>
      <c r="B460" s="65" t="s">
        <v>479</v>
      </c>
      <c r="C460" s="10" t="s">
        <v>480</v>
      </c>
      <c r="D460" s="10" t="s">
        <v>111</v>
      </c>
      <c r="E460" s="16" t="s">
        <v>643</v>
      </c>
      <c r="F460" s="66">
        <v>9789869520577</v>
      </c>
      <c r="G460" s="16">
        <v>1</v>
      </c>
      <c r="H460" s="67">
        <v>280</v>
      </c>
      <c r="I460" s="16">
        <f t="shared" si="10"/>
        <v>280</v>
      </c>
      <c r="J460" s="16" t="s">
        <v>1887</v>
      </c>
      <c r="K460" s="16" t="s">
        <v>1887</v>
      </c>
      <c r="L460" s="16" t="s">
        <v>1887</v>
      </c>
      <c r="M460" s="59" t="s">
        <v>1888</v>
      </c>
    </row>
    <row r="461" spans="1:13" s="32" customFormat="1" ht="28.5">
      <c r="A461" s="4">
        <v>459</v>
      </c>
      <c r="B461" s="65" t="s">
        <v>481</v>
      </c>
      <c r="C461" s="10" t="s">
        <v>482</v>
      </c>
      <c r="D461" s="10" t="s">
        <v>111</v>
      </c>
      <c r="E461" s="16" t="s">
        <v>643</v>
      </c>
      <c r="F461" s="66">
        <v>9789869629331</v>
      </c>
      <c r="G461" s="16">
        <v>1</v>
      </c>
      <c r="H461" s="67">
        <v>300</v>
      </c>
      <c r="I461" s="16">
        <f t="shared" si="10"/>
        <v>300</v>
      </c>
      <c r="J461" s="16" t="s">
        <v>1715</v>
      </c>
      <c r="K461" s="16" t="s">
        <v>1715</v>
      </c>
      <c r="L461" s="16" t="s">
        <v>1715</v>
      </c>
      <c r="M461" s="59" t="s">
        <v>1716</v>
      </c>
    </row>
    <row r="462" spans="1:13" s="32" customFormat="1" ht="28.5">
      <c r="A462" s="4">
        <v>460</v>
      </c>
      <c r="B462" s="65" t="s">
        <v>594</v>
      </c>
      <c r="C462" s="10" t="s">
        <v>595</v>
      </c>
      <c r="D462" s="10" t="s">
        <v>596</v>
      </c>
      <c r="E462" s="16" t="s">
        <v>643</v>
      </c>
      <c r="F462" s="66">
        <v>9789869483780</v>
      </c>
      <c r="G462" s="16">
        <v>1</v>
      </c>
      <c r="H462" s="67">
        <v>260</v>
      </c>
      <c r="I462" s="16">
        <f t="shared" si="10"/>
        <v>260</v>
      </c>
      <c r="J462" s="16" t="s">
        <v>1889</v>
      </c>
      <c r="K462" s="16" t="s">
        <v>1889</v>
      </c>
      <c r="L462" s="16" t="s">
        <v>1889</v>
      </c>
      <c r="M462" s="59" t="s">
        <v>1890</v>
      </c>
    </row>
    <row r="463" spans="1:13" s="32" customFormat="1" ht="28.5">
      <c r="A463" s="16">
        <v>461</v>
      </c>
      <c r="B463" s="65" t="s">
        <v>486</v>
      </c>
      <c r="C463" s="10" t="s">
        <v>487</v>
      </c>
      <c r="D463" s="10" t="s">
        <v>50</v>
      </c>
      <c r="E463" s="16" t="s">
        <v>643</v>
      </c>
      <c r="F463" s="66">
        <v>9789864795871</v>
      </c>
      <c r="G463" s="16">
        <v>1</v>
      </c>
      <c r="H463" s="67">
        <v>280</v>
      </c>
      <c r="I463" s="16">
        <f t="shared" si="10"/>
        <v>280</v>
      </c>
      <c r="J463" s="16" t="s">
        <v>1891</v>
      </c>
      <c r="K463" s="16" t="s">
        <v>1891</v>
      </c>
      <c r="L463" s="16" t="s">
        <v>1891</v>
      </c>
      <c r="M463" s="59" t="s">
        <v>1892</v>
      </c>
    </row>
    <row r="464" spans="1:13" s="32" customFormat="1" ht="28.5">
      <c r="A464" s="4">
        <v>462</v>
      </c>
      <c r="B464" s="65" t="s">
        <v>597</v>
      </c>
      <c r="C464" s="10" t="s">
        <v>477</v>
      </c>
      <c r="D464" s="10" t="s">
        <v>50</v>
      </c>
      <c r="E464" s="16" t="s">
        <v>643</v>
      </c>
      <c r="F464" s="66">
        <v>9789864795468</v>
      </c>
      <c r="G464" s="16">
        <v>1</v>
      </c>
      <c r="H464" s="67">
        <v>280</v>
      </c>
      <c r="I464" s="16">
        <f t="shared" si="10"/>
        <v>280</v>
      </c>
      <c r="J464" s="16" t="s">
        <v>1885</v>
      </c>
      <c r="K464" s="16" t="s">
        <v>1885</v>
      </c>
      <c r="L464" s="16" t="s">
        <v>1885</v>
      </c>
      <c r="M464" s="59" t="s">
        <v>1886</v>
      </c>
    </row>
    <row r="465" spans="1:13" s="32" customFormat="1" ht="28.5">
      <c r="A465" s="4">
        <v>463</v>
      </c>
      <c r="B465" s="65" t="s">
        <v>489</v>
      </c>
      <c r="C465" s="10" t="s">
        <v>490</v>
      </c>
      <c r="D465" s="10" t="s">
        <v>71</v>
      </c>
      <c r="E465" s="16" t="s">
        <v>643</v>
      </c>
      <c r="F465" s="66">
        <v>9789571463698</v>
      </c>
      <c r="G465" s="16">
        <v>1</v>
      </c>
      <c r="H465" s="67">
        <v>260</v>
      </c>
      <c r="I465" s="16">
        <f t="shared" si="10"/>
        <v>260</v>
      </c>
      <c r="J465" s="16" t="s">
        <v>1885</v>
      </c>
      <c r="K465" s="16" t="s">
        <v>1885</v>
      </c>
      <c r="L465" s="16" t="s">
        <v>1885</v>
      </c>
      <c r="M465" s="59" t="s">
        <v>1886</v>
      </c>
    </row>
    <row r="466" spans="1:13" s="32" customFormat="1" ht="28.5">
      <c r="A466" s="16">
        <v>464</v>
      </c>
      <c r="B466" s="65" t="s">
        <v>491</v>
      </c>
      <c r="C466" s="10" t="s">
        <v>492</v>
      </c>
      <c r="D466" s="10" t="s">
        <v>461</v>
      </c>
      <c r="E466" s="16" t="s">
        <v>643</v>
      </c>
      <c r="F466" s="66">
        <v>9789865731854</v>
      </c>
      <c r="G466" s="16">
        <v>1</v>
      </c>
      <c r="H466" s="67">
        <v>200</v>
      </c>
      <c r="I466" s="16">
        <f t="shared" si="10"/>
        <v>200</v>
      </c>
      <c r="J466" s="16" t="s">
        <v>1893</v>
      </c>
      <c r="K466" s="16" t="s">
        <v>1893</v>
      </c>
      <c r="L466" s="16" t="s">
        <v>1893</v>
      </c>
      <c r="M466" s="59" t="s">
        <v>1894</v>
      </c>
    </row>
    <row r="467" spans="1:13" s="32" customFormat="1" ht="28.5">
      <c r="A467" s="4">
        <v>465</v>
      </c>
      <c r="B467" s="65" t="s">
        <v>493</v>
      </c>
      <c r="C467" s="10" t="s">
        <v>390</v>
      </c>
      <c r="D467" s="10" t="s">
        <v>494</v>
      </c>
      <c r="E467" s="16" t="s">
        <v>643</v>
      </c>
      <c r="F467" s="66">
        <v>9789861519906</v>
      </c>
      <c r="G467" s="16">
        <v>1</v>
      </c>
      <c r="H467" s="67">
        <v>280</v>
      </c>
      <c r="I467" s="16">
        <f t="shared" si="10"/>
        <v>280</v>
      </c>
      <c r="J467" s="16" t="s">
        <v>1782</v>
      </c>
      <c r="K467" s="16" t="s">
        <v>1782</v>
      </c>
      <c r="L467" s="16" t="s">
        <v>1782</v>
      </c>
      <c r="M467" s="59" t="s">
        <v>1783</v>
      </c>
    </row>
    <row r="468" spans="1:13" s="32" customFormat="1" ht="28.5">
      <c r="A468" s="4">
        <v>466</v>
      </c>
      <c r="B468" s="70" t="s">
        <v>495</v>
      </c>
      <c r="C468" s="71" t="s">
        <v>496</v>
      </c>
      <c r="D468" s="71" t="s">
        <v>475</v>
      </c>
      <c r="E468" s="16" t="s">
        <v>643</v>
      </c>
      <c r="F468" s="72">
        <v>9789864502028</v>
      </c>
      <c r="G468" s="16">
        <v>1</v>
      </c>
      <c r="H468" s="68">
        <v>260</v>
      </c>
      <c r="I468" s="16">
        <f t="shared" si="10"/>
        <v>260</v>
      </c>
      <c r="J468" s="16" t="s">
        <v>1895</v>
      </c>
      <c r="K468" s="16" t="s">
        <v>1895</v>
      </c>
      <c r="L468" s="16" t="s">
        <v>1895</v>
      </c>
      <c r="M468" s="59" t="s">
        <v>1896</v>
      </c>
    </row>
    <row r="469" spans="1:13" s="15" customFormat="1" ht="28.5">
      <c r="A469" s="16">
        <v>467</v>
      </c>
      <c r="B469" s="70" t="s">
        <v>598</v>
      </c>
      <c r="C469" s="71" t="s">
        <v>599</v>
      </c>
      <c r="D469" s="71" t="s">
        <v>475</v>
      </c>
      <c r="E469" s="16" t="s">
        <v>643</v>
      </c>
      <c r="F469" s="72">
        <v>9789864502165</v>
      </c>
      <c r="G469" s="16">
        <v>1</v>
      </c>
      <c r="H469" s="68">
        <v>260</v>
      </c>
      <c r="I469" s="16">
        <f t="shared" si="10"/>
        <v>260</v>
      </c>
      <c r="J469" s="16" t="s">
        <v>1897</v>
      </c>
      <c r="K469" s="16" t="s">
        <v>1897</v>
      </c>
      <c r="L469" s="16" t="s">
        <v>1897</v>
      </c>
      <c r="M469" s="59" t="s">
        <v>1898</v>
      </c>
    </row>
    <row r="470" spans="1:13" s="15" customFormat="1" ht="28.5">
      <c r="A470" s="4">
        <v>468</v>
      </c>
      <c r="B470" s="65" t="s">
        <v>497</v>
      </c>
      <c r="C470" s="10" t="s">
        <v>498</v>
      </c>
      <c r="D470" s="10" t="s">
        <v>499</v>
      </c>
      <c r="E470" s="16" t="s">
        <v>643</v>
      </c>
      <c r="F470" s="66">
        <v>9789869691307</v>
      </c>
      <c r="G470" s="16">
        <v>1</v>
      </c>
      <c r="H470" s="67">
        <v>300</v>
      </c>
      <c r="I470" s="16">
        <f t="shared" si="10"/>
        <v>300</v>
      </c>
      <c r="J470" s="16" t="s">
        <v>1899</v>
      </c>
      <c r="K470" s="16" t="s">
        <v>1899</v>
      </c>
      <c r="L470" s="16" t="s">
        <v>1899</v>
      </c>
      <c r="M470" s="59" t="s">
        <v>1900</v>
      </c>
    </row>
    <row r="471" spans="1:13" s="15" customFormat="1" ht="28.5">
      <c r="A471" s="4">
        <v>469</v>
      </c>
      <c r="B471" s="65" t="s">
        <v>1901</v>
      </c>
      <c r="C471" s="10" t="s">
        <v>25</v>
      </c>
      <c r="D471" s="10" t="s">
        <v>93</v>
      </c>
      <c r="E471" s="16" t="s">
        <v>643</v>
      </c>
      <c r="F471" s="37">
        <v>9789579095464</v>
      </c>
      <c r="G471" s="16">
        <v>2</v>
      </c>
      <c r="H471" s="67">
        <v>280</v>
      </c>
      <c r="I471" s="16">
        <f t="shared" si="10"/>
        <v>560</v>
      </c>
      <c r="J471" s="16" t="s">
        <v>1887</v>
      </c>
      <c r="K471" s="16" t="s">
        <v>1887</v>
      </c>
      <c r="L471" s="16" t="s">
        <v>1887</v>
      </c>
      <c r="M471" s="8" t="s">
        <v>1902</v>
      </c>
    </row>
    <row r="472" spans="1:13" s="15" customFormat="1" ht="28.5">
      <c r="A472" s="16">
        <v>470</v>
      </c>
      <c r="B472" s="65" t="s">
        <v>600</v>
      </c>
      <c r="C472" s="10" t="s">
        <v>601</v>
      </c>
      <c r="D472" s="10" t="s">
        <v>596</v>
      </c>
      <c r="E472" s="16" t="s">
        <v>643</v>
      </c>
      <c r="F472" s="66">
        <v>9789869653305</v>
      </c>
      <c r="G472" s="16">
        <v>1</v>
      </c>
      <c r="H472" s="67">
        <v>280</v>
      </c>
      <c r="I472" s="16">
        <f t="shared" si="10"/>
        <v>280</v>
      </c>
      <c r="J472" s="16" t="s">
        <v>1903</v>
      </c>
      <c r="K472" s="16" t="s">
        <v>1903</v>
      </c>
      <c r="L472" s="16" t="s">
        <v>1903</v>
      </c>
      <c r="M472" s="59" t="s">
        <v>1904</v>
      </c>
    </row>
    <row r="473" spans="1:13" s="15" customFormat="1" ht="28.5">
      <c r="A473" s="4">
        <v>471</v>
      </c>
      <c r="B473" s="65" t="s">
        <v>602</v>
      </c>
      <c r="C473" s="10" t="s">
        <v>603</v>
      </c>
      <c r="D473" s="10" t="s">
        <v>470</v>
      </c>
      <c r="E473" s="16" t="s">
        <v>643</v>
      </c>
      <c r="F473" s="66">
        <v>9789869614252</v>
      </c>
      <c r="G473" s="16">
        <v>1</v>
      </c>
      <c r="H473" s="67">
        <v>360</v>
      </c>
      <c r="I473" s="16">
        <f t="shared" si="10"/>
        <v>360</v>
      </c>
      <c r="J473" s="16" t="s">
        <v>1903</v>
      </c>
      <c r="K473" s="16" t="s">
        <v>1903</v>
      </c>
      <c r="L473" s="16" t="s">
        <v>1903</v>
      </c>
      <c r="M473" s="59" t="s">
        <v>1904</v>
      </c>
    </row>
    <row r="474" spans="1:13" s="15" customFormat="1" ht="28.5">
      <c r="A474" s="4">
        <v>472</v>
      </c>
      <c r="B474" s="65" t="s">
        <v>604</v>
      </c>
      <c r="C474" s="10" t="s">
        <v>605</v>
      </c>
      <c r="D474" s="10" t="s">
        <v>21</v>
      </c>
      <c r="E474" s="16" t="s">
        <v>643</v>
      </c>
      <c r="F474" s="66">
        <v>9789863595182</v>
      </c>
      <c r="G474" s="16">
        <v>1</v>
      </c>
      <c r="H474" s="67">
        <v>330</v>
      </c>
      <c r="I474" s="16">
        <f t="shared" si="10"/>
        <v>330</v>
      </c>
      <c r="J474" s="16" t="s">
        <v>1903</v>
      </c>
      <c r="K474" s="16" t="s">
        <v>1903</v>
      </c>
      <c r="L474" s="16" t="s">
        <v>1903</v>
      </c>
      <c r="M474" s="59" t="s">
        <v>1904</v>
      </c>
    </row>
    <row r="475" spans="1:13" s="15" customFormat="1" ht="28.5">
      <c r="A475" s="16">
        <v>473</v>
      </c>
      <c r="B475" s="70" t="s">
        <v>606</v>
      </c>
      <c r="C475" s="71" t="s">
        <v>607</v>
      </c>
      <c r="D475" s="71" t="s">
        <v>608</v>
      </c>
      <c r="E475" s="16" t="s">
        <v>643</v>
      </c>
      <c r="F475" s="72">
        <v>9789573333616</v>
      </c>
      <c r="G475" s="16">
        <v>1</v>
      </c>
      <c r="H475" s="68">
        <v>549</v>
      </c>
      <c r="I475" s="16">
        <f t="shared" si="10"/>
        <v>549</v>
      </c>
      <c r="J475" s="16" t="s">
        <v>1903</v>
      </c>
      <c r="K475" s="16" t="s">
        <v>1903</v>
      </c>
      <c r="L475" s="16" t="s">
        <v>1903</v>
      </c>
      <c r="M475" s="59" t="s">
        <v>1904</v>
      </c>
    </row>
    <row r="476" spans="1:13" s="15" customFormat="1" ht="28.5">
      <c r="A476" s="4">
        <v>474</v>
      </c>
      <c r="B476" s="70" t="s">
        <v>609</v>
      </c>
      <c r="C476" s="71" t="s">
        <v>610</v>
      </c>
      <c r="D476" s="71" t="s">
        <v>611</v>
      </c>
      <c r="E476" s="16" t="s">
        <v>643</v>
      </c>
      <c r="F476" s="72">
        <v>9789861795461</v>
      </c>
      <c r="G476" s="16">
        <v>1</v>
      </c>
      <c r="H476" s="68">
        <v>380</v>
      </c>
      <c r="I476" s="16">
        <f t="shared" si="10"/>
        <v>380</v>
      </c>
      <c r="J476" s="16" t="s">
        <v>1905</v>
      </c>
      <c r="K476" s="16" t="s">
        <v>1905</v>
      </c>
      <c r="L476" s="16" t="s">
        <v>1905</v>
      </c>
      <c r="M476" s="73" t="s">
        <v>634</v>
      </c>
    </row>
    <row r="477" spans="1:13" s="15" customFormat="1" ht="28.5">
      <c r="A477" s="4">
        <v>475</v>
      </c>
      <c r="B477" s="65" t="s">
        <v>612</v>
      </c>
      <c r="C477" s="10" t="s">
        <v>613</v>
      </c>
      <c r="D477" s="10" t="s">
        <v>614</v>
      </c>
      <c r="E477" s="16" t="s">
        <v>643</v>
      </c>
      <c r="F477" s="66">
        <v>9789573282822</v>
      </c>
      <c r="G477" s="16">
        <v>1</v>
      </c>
      <c r="H477" s="67">
        <v>320</v>
      </c>
      <c r="I477" s="16">
        <f t="shared" si="10"/>
        <v>320</v>
      </c>
      <c r="J477" s="16" t="s">
        <v>1905</v>
      </c>
      <c r="K477" s="16" t="s">
        <v>1905</v>
      </c>
      <c r="L477" s="16" t="s">
        <v>1905</v>
      </c>
      <c r="M477" s="73" t="s">
        <v>634</v>
      </c>
    </row>
    <row r="478" spans="1:13" s="15" customFormat="1" ht="28.5">
      <c r="A478" s="16">
        <v>476</v>
      </c>
      <c r="B478" s="70" t="s">
        <v>501</v>
      </c>
      <c r="C478" s="71" t="s">
        <v>500</v>
      </c>
      <c r="D478" s="71" t="s">
        <v>8</v>
      </c>
      <c r="E478" s="16" t="s">
        <v>643</v>
      </c>
      <c r="F478" s="72">
        <v>9789865730956</v>
      </c>
      <c r="G478" s="16">
        <v>1</v>
      </c>
      <c r="H478" s="68">
        <v>350</v>
      </c>
      <c r="I478" s="16">
        <f t="shared" si="10"/>
        <v>350</v>
      </c>
      <c r="J478" s="16" t="s">
        <v>1905</v>
      </c>
      <c r="K478" s="16" t="s">
        <v>1905</v>
      </c>
      <c r="L478" s="16" t="s">
        <v>1905</v>
      </c>
      <c r="M478" s="73" t="s">
        <v>634</v>
      </c>
    </row>
    <row r="479" spans="1:13" s="15" customFormat="1" ht="28.5">
      <c r="A479" s="4">
        <v>477</v>
      </c>
      <c r="B479" s="65" t="s">
        <v>1906</v>
      </c>
      <c r="C479" s="10" t="s">
        <v>502</v>
      </c>
      <c r="D479" s="10" t="s">
        <v>1341</v>
      </c>
      <c r="E479" s="16" t="s">
        <v>643</v>
      </c>
      <c r="F479" s="66">
        <v>9789864756353</v>
      </c>
      <c r="G479" s="16">
        <v>1</v>
      </c>
      <c r="H479" s="67">
        <v>480</v>
      </c>
      <c r="I479" s="16">
        <f t="shared" si="10"/>
        <v>480</v>
      </c>
      <c r="J479" s="16" t="s">
        <v>1905</v>
      </c>
      <c r="K479" s="16" t="s">
        <v>1905</v>
      </c>
      <c r="L479" s="16" t="s">
        <v>1905</v>
      </c>
      <c r="M479" s="73" t="s">
        <v>634</v>
      </c>
    </row>
    <row r="480" spans="1:13" s="15" customFormat="1" ht="28.5">
      <c r="A480" s="4">
        <v>478</v>
      </c>
      <c r="B480" s="65" t="s">
        <v>615</v>
      </c>
      <c r="C480" s="10" t="s">
        <v>616</v>
      </c>
      <c r="D480" s="10" t="s">
        <v>506</v>
      </c>
      <c r="E480" s="16" t="s">
        <v>643</v>
      </c>
      <c r="F480" s="66">
        <v>9789869654920</v>
      </c>
      <c r="G480" s="16">
        <v>1</v>
      </c>
      <c r="H480" s="67">
        <v>599</v>
      </c>
      <c r="I480" s="16">
        <f t="shared" si="10"/>
        <v>599</v>
      </c>
      <c r="J480" s="16" t="s">
        <v>1905</v>
      </c>
      <c r="K480" s="16" t="s">
        <v>1905</v>
      </c>
      <c r="L480" s="16" t="s">
        <v>1905</v>
      </c>
      <c r="M480" s="73" t="s">
        <v>634</v>
      </c>
    </row>
    <row r="481" spans="1:13" s="15" customFormat="1" ht="28.5">
      <c r="A481" s="16">
        <v>479</v>
      </c>
      <c r="B481" s="65" t="s">
        <v>503</v>
      </c>
      <c r="C481" s="10" t="s">
        <v>504</v>
      </c>
      <c r="D481" s="10" t="s">
        <v>1337</v>
      </c>
      <c r="E481" s="16" t="s">
        <v>643</v>
      </c>
      <c r="F481" s="66">
        <v>9789863382249</v>
      </c>
      <c r="G481" s="16">
        <v>1</v>
      </c>
      <c r="H481" s="67">
        <v>220</v>
      </c>
      <c r="I481" s="16">
        <f t="shared" ref="I481:I490" si="11">G481*H481</f>
        <v>220</v>
      </c>
      <c r="J481" s="16" t="s">
        <v>1905</v>
      </c>
      <c r="K481" s="16" t="s">
        <v>1905</v>
      </c>
      <c r="L481" s="16" t="s">
        <v>1905</v>
      </c>
      <c r="M481" s="73" t="s">
        <v>634</v>
      </c>
    </row>
    <row r="482" spans="1:13" s="15" customFormat="1" ht="28.5">
      <c r="A482" s="4">
        <v>480</v>
      </c>
      <c r="B482" s="65" t="s">
        <v>617</v>
      </c>
      <c r="C482" s="10" t="s">
        <v>618</v>
      </c>
      <c r="D482" s="10" t="s">
        <v>506</v>
      </c>
      <c r="E482" s="16" t="s">
        <v>643</v>
      </c>
      <c r="F482" s="66">
        <v>9789869563659</v>
      </c>
      <c r="G482" s="16">
        <v>1</v>
      </c>
      <c r="H482" s="67">
        <v>260</v>
      </c>
      <c r="I482" s="16">
        <f t="shared" si="11"/>
        <v>260</v>
      </c>
      <c r="J482" s="16" t="s">
        <v>1905</v>
      </c>
      <c r="K482" s="16" t="s">
        <v>1905</v>
      </c>
      <c r="L482" s="16" t="s">
        <v>1905</v>
      </c>
      <c r="M482" s="73" t="s">
        <v>634</v>
      </c>
    </row>
    <row r="483" spans="1:13" s="15" customFormat="1" ht="28.5">
      <c r="A483" s="4">
        <v>481</v>
      </c>
      <c r="B483" s="65" t="s">
        <v>1907</v>
      </c>
      <c r="C483" s="10" t="s">
        <v>505</v>
      </c>
      <c r="D483" s="10" t="s">
        <v>506</v>
      </c>
      <c r="E483" s="16" t="s">
        <v>643</v>
      </c>
      <c r="F483" s="66">
        <v>9789869654937</v>
      </c>
      <c r="G483" s="16">
        <v>1</v>
      </c>
      <c r="H483" s="67">
        <v>1280</v>
      </c>
      <c r="I483" s="16">
        <v>1280</v>
      </c>
      <c r="J483" s="16" t="s">
        <v>1908</v>
      </c>
      <c r="K483" s="16" t="s">
        <v>1686</v>
      </c>
      <c r="L483" s="16" t="s">
        <v>1686</v>
      </c>
      <c r="M483" s="73" t="s">
        <v>634</v>
      </c>
    </row>
    <row r="484" spans="1:13" s="15" customFormat="1" ht="28.5">
      <c r="A484" s="16">
        <v>482</v>
      </c>
      <c r="B484" s="65" t="s">
        <v>513</v>
      </c>
      <c r="C484" s="10" t="s">
        <v>514</v>
      </c>
      <c r="D484" s="10" t="s">
        <v>50</v>
      </c>
      <c r="E484" s="16" t="s">
        <v>643</v>
      </c>
      <c r="F484" s="66">
        <v>9789864795857</v>
      </c>
      <c r="G484" s="16">
        <v>1</v>
      </c>
      <c r="H484" s="67">
        <v>350</v>
      </c>
      <c r="I484" s="16">
        <f t="shared" si="11"/>
        <v>350</v>
      </c>
      <c r="J484" s="16" t="s">
        <v>1686</v>
      </c>
      <c r="K484" s="16" t="s">
        <v>1686</v>
      </c>
      <c r="L484" s="16" t="s">
        <v>1686</v>
      </c>
      <c r="M484" s="73" t="s">
        <v>634</v>
      </c>
    </row>
    <row r="485" spans="1:13" s="15" customFormat="1" ht="28.5">
      <c r="A485" s="4">
        <v>483</v>
      </c>
      <c r="B485" s="65" t="s">
        <v>515</v>
      </c>
      <c r="C485" s="10" t="s">
        <v>516</v>
      </c>
      <c r="D485" s="10" t="s">
        <v>50</v>
      </c>
      <c r="E485" s="16" t="s">
        <v>643</v>
      </c>
      <c r="F485" s="66">
        <v>9789864795642</v>
      </c>
      <c r="G485" s="16">
        <v>1</v>
      </c>
      <c r="H485" s="67">
        <v>380</v>
      </c>
      <c r="I485" s="16">
        <f t="shared" si="11"/>
        <v>380</v>
      </c>
      <c r="J485" s="16" t="s">
        <v>1686</v>
      </c>
      <c r="K485" s="16" t="s">
        <v>1686</v>
      </c>
      <c r="L485" s="16" t="s">
        <v>1686</v>
      </c>
      <c r="M485" s="73" t="s">
        <v>634</v>
      </c>
    </row>
    <row r="486" spans="1:13" s="15" customFormat="1" ht="42.75">
      <c r="A486" s="4">
        <v>484</v>
      </c>
      <c r="B486" s="65" t="s">
        <v>619</v>
      </c>
      <c r="C486" s="10" t="s">
        <v>620</v>
      </c>
      <c r="D486" s="10" t="s">
        <v>22</v>
      </c>
      <c r="E486" s="16" t="s">
        <v>643</v>
      </c>
      <c r="F486" s="66">
        <v>9789863843009</v>
      </c>
      <c r="G486" s="16">
        <v>1</v>
      </c>
      <c r="H486" s="67">
        <v>250</v>
      </c>
      <c r="I486" s="16">
        <f t="shared" si="11"/>
        <v>250</v>
      </c>
      <c r="J486" s="16" t="s">
        <v>1686</v>
      </c>
      <c r="K486" s="16" t="s">
        <v>1686</v>
      </c>
      <c r="L486" s="16" t="s">
        <v>1686</v>
      </c>
      <c r="M486" s="73" t="s">
        <v>634</v>
      </c>
    </row>
    <row r="487" spans="1:13" s="15" customFormat="1" ht="28.5">
      <c r="A487" s="16">
        <v>485</v>
      </c>
      <c r="B487" s="65" t="s">
        <v>621</v>
      </c>
      <c r="C487" s="10" t="s">
        <v>622</v>
      </c>
      <c r="D487" s="10" t="s">
        <v>416</v>
      </c>
      <c r="E487" s="16" t="s">
        <v>643</v>
      </c>
      <c r="F487" s="66">
        <v>9789869601252</v>
      </c>
      <c r="G487" s="16">
        <v>1</v>
      </c>
      <c r="H487" s="67">
        <v>300</v>
      </c>
      <c r="I487" s="16">
        <f t="shared" si="11"/>
        <v>300</v>
      </c>
      <c r="J487" s="16" t="s">
        <v>1686</v>
      </c>
      <c r="K487" s="16" t="s">
        <v>1686</v>
      </c>
      <c r="L487" s="16" t="s">
        <v>1686</v>
      </c>
      <c r="M487" s="73" t="s">
        <v>634</v>
      </c>
    </row>
    <row r="488" spans="1:13" s="15" customFormat="1" ht="28.5">
      <c r="A488" s="4">
        <v>486</v>
      </c>
      <c r="B488" s="65" t="s">
        <v>623</v>
      </c>
      <c r="C488" s="10" t="s">
        <v>624</v>
      </c>
      <c r="D488" s="10" t="s">
        <v>625</v>
      </c>
      <c r="E488" s="16" t="s">
        <v>643</v>
      </c>
      <c r="F488" s="66">
        <v>9789863571285</v>
      </c>
      <c r="G488" s="16">
        <v>1</v>
      </c>
      <c r="H488" s="67">
        <v>400</v>
      </c>
      <c r="I488" s="16">
        <f t="shared" si="11"/>
        <v>400</v>
      </c>
      <c r="J488" s="16" t="s">
        <v>1686</v>
      </c>
      <c r="K488" s="16" t="s">
        <v>1686</v>
      </c>
      <c r="L488" s="16" t="s">
        <v>1686</v>
      </c>
      <c r="M488" s="73" t="s">
        <v>634</v>
      </c>
    </row>
    <row r="489" spans="1:13" s="15" customFormat="1" ht="28.5">
      <c r="A489" s="4">
        <v>487</v>
      </c>
      <c r="B489" s="70" t="s">
        <v>1909</v>
      </c>
      <c r="C489" s="71" t="s">
        <v>626</v>
      </c>
      <c r="D489" s="71" t="s">
        <v>627</v>
      </c>
      <c r="E489" s="16" t="s">
        <v>643</v>
      </c>
      <c r="F489" s="72">
        <v>9785395233967</v>
      </c>
      <c r="G489" s="16">
        <v>1</v>
      </c>
      <c r="H489" s="68">
        <v>1320</v>
      </c>
      <c r="I489" s="16">
        <f t="shared" si="11"/>
        <v>1320</v>
      </c>
      <c r="J489" s="16" t="s">
        <v>1908</v>
      </c>
      <c r="K489" s="16" t="s">
        <v>1686</v>
      </c>
      <c r="L489" s="16" t="s">
        <v>1686</v>
      </c>
      <c r="M489" s="73" t="s">
        <v>634</v>
      </c>
    </row>
    <row r="490" spans="1:13" s="15" customFormat="1" ht="28.5">
      <c r="A490" s="16">
        <v>488</v>
      </c>
      <c r="B490" s="65" t="s">
        <v>638</v>
      </c>
      <c r="C490" s="10" t="s">
        <v>1910</v>
      </c>
      <c r="D490" s="10" t="s">
        <v>629</v>
      </c>
      <c r="E490" s="10" t="s">
        <v>643</v>
      </c>
      <c r="F490" s="72">
        <v>4717211023068</v>
      </c>
      <c r="G490" s="10">
        <v>1</v>
      </c>
      <c r="H490" s="10">
        <v>1800</v>
      </c>
      <c r="I490" s="10">
        <f t="shared" si="11"/>
        <v>1800</v>
      </c>
      <c r="J490" s="10" t="s">
        <v>1908</v>
      </c>
      <c r="K490" s="10" t="s">
        <v>1686</v>
      </c>
      <c r="L490" s="10" t="s">
        <v>1686</v>
      </c>
      <c r="M490" s="73" t="s">
        <v>1911</v>
      </c>
    </row>
    <row r="491" spans="1:13" s="15" customFormat="1">
      <c r="A491" s="4">
        <v>489</v>
      </c>
      <c r="B491" s="26" t="s">
        <v>676</v>
      </c>
      <c r="C491" s="11" t="s">
        <v>677</v>
      </c>
      <c r="D491" s="11" t="s">
        <v>678</v>
      </c>
      <c r="E491" s="11" t="s">
        <v>643</v>
      </c>
      <c r="F491" s="27">
        <v>9789864521173</v>
      </c>
      <c r="G491" s="28">
        <v>1</v>
      </c>
      <c r="H491" s="29">
        <v>270</v>
      </c>
      <c r="I491" s="28">
        <f t="shared" ref="I491:I507" si="12">(G491*H491)</f>
        <v>270</v>
      </c>
      <c r="J491" s="74" t="s">
        <v>1408</v>
      </c>
      <c r="K491" s="30" t="s">
        <v>1408</v>
      </c>
      <c r="L491" s="28" t="s">
        <v>639</v>
      </c>
      <c r="M491" s="73"/>
    </row>
    <row r="492" spans="1:13" s="15" customFormat="1">
      <c r="A492" s="4">
        <v>490</v>
      </c>
      <c r="B492" s="26" t="s">
        <v>679</v>
      </c>
      <c r="C492" s="11" t="s">
        <v>677</v>
      </c>
      <c r="D492" s="11" t="s">
        <v>678</v>
      </c>
      <c r="E492" s="11" t="s">
        <v>643</v>
      </c>
      <c r="F492" s="27">
        <v>9789864521197</v>
      </c>
      <c r="G492" s="28">
        <v>1</v>
      </c>
      <c r="H492" s="29">
        <v>270</v>
      </c>
      <c r="I492" s="28">
        <f t="shared" si="12"/>
        <v>270</v>
      </c>
      <c r="J492" s="74" t="s">
        <v>1408</v>
      </c>
      <c r="K492" s="30" t="s">
        <v>1408</v>
      </c>
      <c r="L492" s="28" t="s">
        <v>639</v>
      </c>
      <c r="M492" s="75"/>
    </row>
    <row r="493" spans="1:13" s="15" customFormat="1">
      <c r="A493" s="16">
        <v>491</v>
      </c>
      <c r="B493" s="26" t="s">
        <v>680</v>
      </c>
      <c r="C493" s="11" t="s">
        <v>677</v>
      </c>
      <c r="D493" s="11" t="s">
        <v>678</v>
      </c>
      <c r="E493" s="11" t="s">
        <v>643</v>
      </c>
      <c r="F493" s="27">
        <v>9789864521166</v>
      </c>
      <c r="G493" s="28">
        <v>1</v>
      </c>
      <c r="H493" s="29">
        <v>270</v>
      </c>
      <c r="I493" s="28">
        <f t="shared" si="12"/>
        <v>270</v>
      </c>
      <c r="J493" s="74" t="s">
        <v>1408</v>
      </c>
      <c r="K493" s="30" t="s">
        <v>1408</v>
      </c>
      <c r="L493" s="28" t="s">
        <v>639</v>
      </c>
      <c r="M493" s="75"/>
    </row>
    <row r="494" spans="1:13" s="15" customFormat="1">
      <c r="A494" s="4">
        <v>492</v>
      </c>
      <c r="B494" s="26" t="s">
        <v>681</v>
      </c>
      <c r="C494" s="11" t="s">
        <v>677</v>
      </c>
      <c r="D494" s="11" t="s">
        <v>678</v>
      </c>
      <c r="E494" s="11" t="s">
        <v>643</v>
      </c>
      <c r="F494" s="27">
        <v>9789864521180</v>
      </c>
      <c r="G494" s="28">
        <v>1</v>
      </c>
      <c r="H494" s="29">
        <v>270</v>
      </c>
      <c r="I494" s="28">
        <f t="shared" si="12"/>
        <v>270</v>
      </c>
      <c r="J494" s="74" t="s">
        <v>1408</v>
      </c>
      <c r="K494" s="30" t="s">
        <v>1408</v>
      </c>
      <c r="L494" s="28" t="s">
        <v>639</v>
      </c>
      <c r="M494" s="75"/>
    </row>
    <row r="495" spans="1:13" s="32" customFormat="1">
      <c r="A495" s="4">
        <v>493</v>
      </c>
      <c r="B495" s="26" t="s">
        <v>682</v>
      </c>
      <c r="C495" s="11" t="s">
        <v>677</v>
      </c>
      <c r="D495" s="11" t="s">
        <v>678</v>
      </c>
      <c r="E495" s="11" t="s">
        <v>643</v>
      </c>
      <c r="F495" s="27">
        <v>9789864521159</v>
      </c>
      <c r="G495" s="28">
        <v>1</v>
      </c>
      <c r="H495" s="29">
        <v>270</v>
      </c>
      <c r="I495" s="28">
        <f t="shared" si="12"/>
        <v>270</v>
      </c>
      <c r="J495" s="74" t="s">
        <v>1408</v>
      </c>
      <c r="K495" s="30" t="s">
        <v>1408</v>
      </c>
      <c r="L495" s="28" t="s">
        <v>639</v>
      </c>
      <c r="M495" s="75"/>
    </row>
    <row r="496" spans="1:13" s="32" customFormat="1">
      <c r="A496" s="16">
        <v>494</v>
      </c>
      <c r="B496" s="26" t="s">
        <v>683</v>
      </c>
      <c r="C496" s="11" t="s">
        <v>677</v>
      </c>
      <c r="D496" s="11" t="s">
        <v>678</v>
      </c>
      <c r="E496" s="11" t="s">
        <v>643</v>
      </c>
      <c r="F496" s="27">
        <v>9789864521128</v>
      </c>
      <c r="G496" s="28">
        <v>1</v>
      </c>
      <c r="H496" s="29">
        <v>270</v>
      </c>
      <c r="I496" s="28">
        <f t="shared" si="12"/>
        <v>270</v>
      </c>
      <c r="J496" s="74" t="s">
        <v>1408</v>
      </c>
      <c r="K496" s="30" t="s">
        <v>1408</v>
      </c>
      <c r="L496" s="28" t="s">
        <v>639</v>
      </c>
      <c r="M496" s="75"/>
    </row>
    <row r="497" spans="1:13" s="32" customFormat="1">
      <c r="A497" s="4">
        <v>495</v>
      </c>
      <c r="B497" s="26" t="s">
        <v>684</v>
      </c>
      <c r="C497" s="11" t="s">
        <v>677</v>
      </c>
      <c r="D497" s="11" t="s">
        <v>678</v>
      </c>
      <c r="E497" s="11" t="s">
        <v>643</v>
      </c>
      <c r="F497" s="27">
        <v>9789864521135</v>
      </c>
      <c r="G497" s="28">
        <v>1</v>
      </c>
      <c r="H497" s="29">
        <v>270</v>
      </c>
      <c r="I497" s="28">
        <f t="shared" si="12"/>
        <v>270</v>
      </c>
      <c r="J497" s="74" t="s">
        <v>1408</v>
      </c>
      <c r="K497" s="30" t="s">
        <v>1408</v>
      </c>
      <c r="L497" s="28" t="s">
        <v>639</v>
      </c>
      <c r="M497" s="75"/>
    </row>
    <row r="498" spans="1:13" s="32" customFormat="1">
      <c r="A498" s="4">
        <v>496</v>
      </c>
      <c r="B498" s="26" t="s">
        <v>685</v>
      </c>
      <c r="C498" s="11" t="s">
        <v>677</v>
      </c>
      <c r="D498" s="11" t="s">
        <v>678</v>
      </c>
      <c r="E498" s="11" t="s">
        <v>643</v>
      </c>
      <c r="F498" s="27">
        <v>9789864521142</v>
      </c>
      <c r="G498" s="28">
        <v>1</v>
      </c>
      <c r="H498" s="29">
        <v>270</v>
      </c>
      <c r="I498" s="28">
        <f t="shared" si="12"/>
        <v>270</v>
      </c>
      <c r="J498" s="74" t="s">
        <v>1408</v>
      </c>
      <c r="K498" s="30" t="s">
        <v>1408</v>
      </c>
      <c r="L498" s="28" t="s">
        <v>639</v>
      </c>
      <c r="M498" s="75"/>
    </row>
    <row r="499" spans="1:13" s="32" customFormat="1">
      <c r="A499" s="16">
        <v>497</v>
      </c>
      <c r="B499" s="26" t="s">
        <v>686</v>
      </c>
      <c r="C499" s="11" t="s">
        <v>687</v>
      </c>
      <c r="D499" s="11" t="s">
        <v>3</v>
      </c>
      <c r="E499" s="11" t="s">
        <v>643</v>
      </c>
      <c r="F499" s="27">
        <v>9789575030674</v>
      </c>
      <c r="G499" s="28">
        <v>2</v>
      </c>
      <c r="H499" s="29">
        <v>320</v>
      </c>
      <c r="I499" s="28">
        <f t="shared" si="12"/>
        <v>640</v>
      </c>
      <c r="J499" s="74" t="s">
        <v>1408</v>
      </c>
      <c r="K499" s="30" t="s">
        <v>1408</v>
      </c>
      <c r="L499" s="28" t="s">
        <v>639</v>
      </c>
      <c r="M499" s="75"/>
    </row>
    <row r="500" spans="1:13" s="32" customFormat="1">
      <c r="A500" s="4">
        <v>498</v>
      </c>
      <c r="B500" s="26" t="s">
        <v>688</v>
      </c>
      <c r="C500" s="11" t="s">
        <v>687</v>
      </c>
      <c r="D500" s="11" t="s">
        <v>3</v>
      </c>
      <c r="E500" s="11" t="s">
        <v>643</v>
      </c>
      <c r="F500" s="27">
        <v>9789869391832</v>
      </c>
      <c r="G500" s="28">
        <v>2</v>
      </c>
      <c r="H500" s="29">
        <v>299</v>
      </c>
      <c r="I500" s="28">
        <f t="shared" si="12"/>
        <v>598</v>
      </c>
      <c r="J500" s="74" t="s">
        <v>1408</v>
      </c>
      <c r="K500" s="30" t="s">
        <v>1408</v>
      </c>
      <c r="L500" s="28" t="s">
        <v>639</v>
      </c>
      <c r="M500" s="75"/>
    </row>
    <row r="501" spans="1:13" s="32" customFormat="1">
      <c r="A501" s="4">
        <v>499</v>
      </c>
      <c r="B501" s="26" t="s">
        <v>689</v>
      </c>
      <c r="C501" s="11" t="s">
        <v>687</v>
      </c>
      <c r="D501" s="11" t="s">
        <v>3</v>
      </c>
      <c r="E501" s="11" t="s">
        <v>643</v>
      </c>
      <c r="F501" s="27">
        <v>9789869261449</v>
      </c>
      <c r="G501" s="28">
        <v>2</v>
      </c>
      <c r="H501" s="29">
        <v>299</v>
      </c>
      <c r="I501" s="28">
        <f t="shared" si="12"/>
        <v>598</v>
      </c>
      <c r="J501" s="74" t="s">
        <v>1408</v>
      </c>
      <c r="K501" s="30" t="s">
        <v>1408</v>
      </c>
      <c r="L501" s="28" t="s">
        <v>639</v>
      </c>
      <c r="M501" s="75"/>
    </row>
    <row r="502" spans="1:13" s="32" customFormat="1">
      <c r="A502" s="16">
        <v>500</v>
      </c>
      <c r="B502" s="26" t="s">
        <v>690</v>
      </c>
      <c r="C502" s="11" t="s">
        <v>687</v>
      </c>
      <c r="D502" s="11" t="s">
        <v>3</v>
      </c>
      <c r="E502" s="11" t="s">
        <v>643</v>
      </c>
      <c r="F502" s="27">
        <v>9789863980100</v>
      </c>
      <c r="G502" s="28">
        <v>2</v>
      </c>
      <c r="H502" s="29">
        <v>299</v>
      </c>
      <c r="I502" s="28">
        <f t="shared" si="12"/>
        <v>598</v>
      </c>
      <c r="J502" s="74" t="s">
        <v>1408</v>
      </c>
      <c r="K502" s="30" t="s">
        <v>1408</v>
      </c>
      <c r="L502" s="28" t="s">
        <v>639</v>
      </c>
      <c r="M502" s="75"/>
    </row>
    <row r="503" spans="1:13" s="32" customFormat="1">
      <c r="A503" s="4">
        <v>501</v>
      </c>
      <c r="B503" s="26" t="s">
        <v>691</v>
      </c>
      <c r="C503" s="11" t="s">
        <v>687</v>
      </c>
      <c r="D503" s="11" t="s">
        <v>3</v>
      </c>
      <c r="E503" s="11" t="s">
        <v>643</v>
      </c>
      <c r="F503" s="27">
        <v>9789862418314</v>
      </c>
      <c r="G503" s="28">
        <v>2</v>
      </c>
      <c r="H503" s="29">
        <v>299</v>
      </c>
      <c r="I503" s="28">
        <f t="shared" si="12"/>
        <v>598</v>
      </c>
      <c r="J503" s="74" t="s">
        <v>1408</v>
      </c>
      <c r="K503" s="30" t="s">
        <v>1408</v>
      </c>
      <c r="L503" s="28" t="s">
        <v>639</v>
      </c>
      <c r="M503" s="75"/>
    </row>
    <row r="504" spans="1:13" s="32" customFormat="1">
      <c r="A504" s="4">
        <v>502</v>
      </c>
      <c r="B504" s="26" t="s">
        <v>692</v>
      </c>
      <c r="C504" s="11" t="s">
        <v>687</v>
      </c>
      <c r="D504" s="11" t="s">
        <v>3</v>
      </c>
      <c r="E504" s="11" t="s">
        <v>643</v>
      </c>
      <c r="F504" s="27">
        <v>9789869201384</v>
      </c>
      <c r="G504" s="28">
        <v>2</v>
      </c>
      <c r="H504" s="29">
        <v>299</v>
      </c>
      <c r="I504" s="28">
        <f t="shared" si="12"/>
        <v>598</v>
      </c>
      <c r="J504" s="74" t="s">
        <v>1408</v>
      </c>
      <c r="K504" s="30" t="s">
        <v>1408</v>
      </c>
      <c r="L504" s="28" t="s">
        <v>639</v>
      </c>
      <c r="M504" s="75"/>
    </row>
    <row r="505" spans="1:13" s="32" customFormat="1">
      <c r="A505" s="16">
        <v>503</v>
      </c>
      <c r="B505" s="26" t="s">
        <v>1376</v>
      </c>
      <c r="C505" s="11" t="s">
        <v>1377</v>
      </c>
      <c r="D505" s="11" t="s">
        <v>1378</v>
      </c>
      <c r="E505" s="11" t="s">
        <v>1360</v>
      </c>
      <c r="F505" s="27">
        <v>9789867885814</v>
      </c>
      <c r="G505" s="28">
        <v>3</v>
      </c>
      <c r="H505" s="29">
        <v>480</v>
      </c>
      <c r="I505" s="28">
        <v>480</v>
      </c>
      <c r="J505" s="74" t="s">
        <v>639</v>
      </c>
      <c r="K505" s="30" t="s">
        <v>639</v>
      </c>
      <c r="L505" s="28" t="s">
        <v>639</v>
      </c>
      <c r="M505" s="75"/>
    </row>
    <row r="506" spans="1:13" s="32" customFormat="1">
      <c r="A506" s="4">
        <v>504</v>
      </c>
      <c r="B506" s="26" t="s">
        <v>694</v>
      </c>
      <c r="C506" s="11" t="s">
        <v>695</v>
      </c>
      <c r="D506" s="11" t="s">
        <v>696</v>
      </c>
      <c r="E506" s="11" t="s">
        <v>643</v>
      </c>
      <c r="F506" s="27">
        <v>4717702095024</v>
      </c>
      <c r="G506" s="28">
        <v>1</v>
      </c>
      <c r="H506" s="29">
        <v>3190</v>
      </c>
      <c r="I506" s="28">
        <f t="shared" si="12"/>
        <v>3190</v>
      </c>
      <c r="J506" s="74" t="s">
        <v>1420</v>
      </c>
      <c r="K506" s="30" t="s">
        <v>1408</v>
      </c>
      <c r="L506" s="28" t="s">
        <v>639</v>
      </c>
      <c r="M506" s="75"/>
    </row>
    <row r="507" spans="1:13" s="32" customFormat="1">
      <c r="A507" s="4">
        <v>505</v>
      </c>
      <c r="B507" s="26" t="s">
        <v>1912</v>
      </c>
      <c r="C507" s="11" t="s">
        <v>695</v>
      </c>
      <c r="D507" s="11" t="s">
        <v>696</v>
      </c>
      <c r="E507" s="11" t="s">
        <v>643</v>
      </c>
      <c r="F507" s="27">
        <v>9789869683326</v>
      </c>
      <c r="G507" s="28">
        <v>1</v>
      </c>
      <c r="H507" s="29">
        <v>2100</v>
      </c>
      <c r="I507" s="28">
        <f t="shared" si="12"/>
        <v>2100</v>
      </c>
      <c r="J507" s="74" t="s">
        <v>1420</v>
      </c>
      <c r="K507" s="30" t="s">
        <v>1408</v>
      </c>
      <c r="L507" s="28" t="s">
        <v>639</v>
      </c>
      <c r="M507" s="75"/>
    </row>
    <row r="508" spans="1:13" s="32" customFormat="1">
      <c r="A508" s="16">
        <v>506</v>
      </c>
      <c r="B508" s="26" t="s">
        <v>1361</v>
      </c>
      <c r="C508" s="11" t="s">
        <v>1362</v>
      </c>
      <c r="D508" s="11" t="s">
        <v>3</v>
      </c>
      <c r="E508" s="11" t="s">
        <v>1360</v>
      </c>
      <c r="F508" s="27" t="s">
        <v>1363</v>
      </c>
      <c r="G508" s="28">
        <v>2</v>
      </c>
      <c r="H508" s="29">
        <v>320</v>
      </c>
      <c r="I508" s="28">
        <v>320</v>
      </c>
      <c r="J508" s="74" t="s">
        <v>639</v>
      </c>
      <c r="K508" s="30" t="s">
        <v>639</v>
      </c>
      <c r="L508" s="28" t="s">
        <v>639</v>
      </c>
      <c r="M508" s="75"/>
    </row>
    <row r="509" spans="1:13" s="32" customFormat="1">
      <c r="A509" s="4">
        <v>507</v>
      </c>
      <c r="B509" s="76" t="s">
        <v>1913</v>
      </c>
      <c r="C509" s="77" t="s">
        <v>1914</v>
      </c>
      <c r="D509" s="78" t="s">
        <v>1915</v>
      </c>
      <c r="E509" s="11" t="s">
        <v>643</v>
      </c>
      <c r="F509" s="79">
        <v>9789861519586</v>
      </c>
      <c r="G509" s="28">
        <v>2</v>
      </c>
      <c r="H509" s="80">
        <v>260</v>
      </c>
      <c r="I509" s="81">
        <f t="shared" ref="I509:I568" si="13">G509*H509</f>
        <v>520</v>
      </c>
      <c r="J509" s="82" t="s">
        <v>639</v>
      </c>
      <c r="K509" s="82" t="s">
        <v>639</v>
      </c>
      <c r="L509" s="83" t="s">
        <v>639</v>
      </c>
      <c r="M509" s="75"/>
    </row>
    <row r="510" spans="1:13" s="32" customFormat="1">
      <c r="A510" s="4">
        <v>508</v>
      </c>
      <c r="B510" s="76" t="s">
        <v>1916</v>
      </c>
      <c r="C510" s="77" t="s">
        <v>1914</v>
      </c>
      <c r="D510" s="78" t="s">
        <v>1915</v>
      </c>
      <c r="E510" s="11" t="s">
        <v>643</v>
      </c>
      <c r="F510" s="79">
        <v>9789861519593</v>
      </c>
      <c r="G510" s="28">
        <v>2</v>
      </c>
      <c r="H510" s="80">
        <v>260</v>
      </c>
      <c r="I510" s="81">
        <f t="shared" si="13"/>
        <v>520</v>
      </c>
      <c r="J510" s="82" t="s">
        <v>639</v>
      </c>
      <c r="K510" s="82" t="s">
        <v>639</v>
      </c>
      <c r="L510" s="83" t="s">
        <v>639</v>
      </c>
      <c r="M510" s="75"/>
    </row>
    <row r="511" spans="1:13" s="32" customFormat="1">
      <c r="A511" s="16">
        <v>509</v>
      </c>
      <c r="B511" s="76" t="s">
        <v>1917</v>
      </c>
      <c r="C511" s="77" t="s">
        <v>1914</v>
      </c>
      <c r="D511" s="78" t="s">
        <v>1915</v>
      </c>
      <c r="E511" s="11" t="s">
        <v>643</v>
      </c>
      <c r="F511" s="79">
        <v>9789861519623</v>
      </c>
      <c r="G511" s="28">
        <v>2</v>
      </c>
      <c r="H511" s="80">
        <v>260</v>
      </c>
      <c r="I511" s="81">
        <f t="shared" si="13"/>
        <v>520</v>
      </c>
      <c r="J511" s="82" t="s">
        <v>639</v>
      </c>
      <c r="K511" s="82" t="s">
        <v>639</v>
      </c>
      <c r="L511" s="83" t="s">
        <v>639</v>
      </c>
      <c r="M511" s="75"/>
    </row>
    <row r="512" spans="1:13" s="32" customFormat="1">
      <c r="A512" s="4">
        <v>510</v>
      </c>
      <c r="B512" s="76" t="s">
        <v>698</v>
      </c>
      <c r="C512" s="77" t="s">
        <v>1914</v>
      </c>
      <c r="D512" s="78" t="s">
        <v>1915</v>
      </c>
      <c r="E512" s="11" t="s">
        <v>643</v>
      </c>
      <c r="F512" s="79">
        <v>9789861519616</v>
      </c>
      <c r="G512" s="28">
        <v>2</v>
      </c>
      <c r="H512" s="80">
        <v>260</v>
      </c>
      <c r="I512" s="81">
        <f t="shared" si="13"/>
        <v>520</v>
      </c>
      <c r="J512" s="82" t="s">
        <v>639</v>
      </c>
      <c r="K512" s="82" t="s">
        <v>639</v>
      </c>
      <c r="L512" s="83" t="s">
        <v>639</v>
      </c>
      <c r="M512" s="75"/>
    </row>
    <row r="513" spans="1:13" s="32" customFormat="1">
      <c r="A513" s="4">
        <v>511</v>
      </c>
      <c r="B513" s="84" t="s">
        <v>1918</v>
      </c>
      <c r="C513" s="85" t="s">
        <v>699</v>
      </c>
      <c r="D513" s="16" t="s">
        <v>700</v>
      </c>
      <c r="E513" s="86" t="s">
        <v>1919</v>
      </c>
      <c r="F513" s="87">
        <v>9789863429562</v>
      </c>
      <c r="G513" s="86" t="s">
        <v>1920</v>
      </c>
      <c r="H513" s="86" t="s">
        <v>701</v>
      </c>
      <c r="I513" s="81">
        <f t="shared" si="13"/>
        <v>600</v>
      </c>
      <c r="J513" s="86" t="s">
        <v>1921</v>
      </c>
      <c r="K513" s="86" t="s">
        <v>1921</v>
      </c>
      <c r="L513" s="16" t="s">
        <v>639</v>
      </c>
      <c r="M513" s="75"/>
    </row>
    <row r="514" spans="1:13" s="32" customFormat="1">
      <c r="A514" s="16">
        <v>512</v>
      </c>
      <c r="B514" s="84" t="s">
        <v>1922</v>
      </c>
      <c r="C514" s="85" t="s">
        <v>699</v>
      </c>
      <c r="D514" s="16" t="s">
        <v>700</v>
      </c>
      <c r="E514" s="86" t="s">
        <v>1919</v>
      </c>
      <c r="F514" s="87">
        <v>9789863429982</v>
      </c>
      <c r="G514" s="86" t="s">
        <v>1920</v>
      </c>
      <c r="H514" s="86" t="s">
        <v>701</v>
      </c>
      <c r="I514" s="81">
        <f t="shared" si="13"/>
        <v>600</v>
      </c>
      <c r="J514" s="86" t="s">
        <v>1921</v>
      </c>
      <c r="K514" s="86" t="s">
        <v>1921</v>
      </c>
      <c r="L514" s="16" t="s">
        <v>639</v>
      </c>
      <c r="M514" s="75"/>
    </row>
    <row r="515" spans="1:13" s="32" customFormat="1">
      <c r="A515" s="4">
        <v>513</v>
      </c>
      <c r="B515" s="84" t="s">
        <v>1923</v>
      </c>
      <c r="C515" s="85" t="s">
        <v>1924</v>
      </c>
      <c r="D515" s="16" t="s">
        <v>700</v>
      </c>
      <c r="E515" s="86" t="s">
        <v>1919</v>
      </c>
      <c r="F515" s="87">
        <v>9789576580628</v>
      </c>
      <c r="G515" s="86" t="s">
        <v>1920</v>
      </c>
      <c r="H515" s="86" t="s">
        <v>701</v>
      </c>
      <c r="I515" s="81">
        <f t="shared" si="13"/>
        <v>600</v>
      </c>
      <c r="J515" s="86" t="s">
        <v>1925</v>
      </c>
      <c r="K515" s="86" t="s">
        <v>1925</v>
      </c>
      <c r="L515" s="86" t="s">
        <v>1925</v>
      </c>
      <c r="M515" s="75"/>
    </row>
    <row r="516" spans="1:13" s="32" customFormat="1">
      <c r="A516" s="4">
        <v>514</v>
      </c>
      <c r="B516" s="88" t="s">
        <v>1926</v>
      </c>
      <c r="C516" s="89" t="s">
        <v>1927</v>
      </c>
      <c r="D516" s="89" t="s">
        <v>1928</v>
      </c>
      <c r="E516" s="89" t="s">
        <v>643</v>
      </c>
      <c r="F516" s="22" t="s">
        <v>1929</v>
      </c>
      <c r="G516" s="21">
        <v>2</v>
      </c>
      <c r="H516" s="21">
        <v>1794</v>
      </c>
      <c r="I516" s="21">
        <f t="shared" si="13"/>
        <v>3588</v>
      </c>
      <c r="J516" s="86" t="s">
        <v>1930</v>
      </c>
      <c r="K516" s="86" t="s">
        <v>1925</v>
      </c>
      <c r="L516" s="86" t="s">
        <v>1925</v>
      </c>
      <c r="M516" s="75"/>
    </row>
    <row r="517" spans="1:13" s="24" customFormat="1">
      <c r="A517" s="16">
        <v>515</v>
      </c>
      <c r="B517" s="90" t="s">
        <v>1931</v>
      </c>
      <c r="C517" s="91" t="s">
        <v>1932</v>
      </c>
      <c r="D517" s="91" t="s">
        <v>1933</v>
      </c>
      <c r="E517" s="91" t="s">
        <v>643</v>
      </c>
      <c r="F517" s="79">
        <v>9789865730512</v>
      </c>
      <c r="G517" s="91">
        <v>2</v>
      </c>
      <c r="H517" s="91">
        <v>699</v>
      </c>
      <c r="I517" s="91">
        <f t="shared" si="13"/>
        <v>1398</v>
      </c>
      <c r="J517" s="91" t="s">
        <v>1934</v>
      </c>
      <c r="K517" s="92" t="s">
        <v>1934</v>
      </c>
      <c r="L517" s="92" t="s">
        <v>1934</v>
      </c>
      <c r="M517" s="93"/>
    </row>
    <row r="518" spans="1:13" s="24" customFormat="1">
      <c r="A518" s="4">
        <v>516</v>
      </c>
      <c r="B518" s="90" t="s">
        <v>1935</v>
      </c>
      <c r="C518" s="91" t="s">
        <v>1936</v>
      </c>
      <c r="D518" s="91" t="s">
        <v>1937</v>
      </c>
      <c r="E518" s="91" t="s">
        <v>643</v>
      </c>
      <c r="F518" s="79">
        <v>9789864791453</v>
      </c>
      <c r="G518" s="91">
        <v>2</v>
      </c>
      <c r="H518" s="91">
        <v>550</v>
      </c>
      <c r="I518" s="91">
        <f t="shared" si="13"/>
        <v>1100</v>
      </c>
      <c r="J518" s="91" t="s">
        <v>1934</v>
      </c>
      <c r="K518" s="92" t="s">
        <v>1934</v>
      </c>
      <c r="L518" s="92" t="s">
        <v>1934</v>
      </c>
      <c r="M518" s="93"/>
    </row>
    <row r="519" spans="1:13" s="24" customFormat="1">
      <c r="A519" s="4">
        <v>517</v>
      </c>
      <c r="B519" s="94" t="s">
        <v>1938</v>
      </c>
      <c r="C519" s="95" t="s">
        <v>702</v>
      </c>
      <c r="D519" s="92" t="s">
        <v>1939</v>
      </c>
      <c r="E519" s="92" t="s">
        <v>643</v>
      </c>
      <c r="F519" s="79">
        <v>9789578323872</v>
      </c>
      <c r="G519" s="91">
        <v>2</v>
      </c>
      <c r="H519" s="92">
        <v>220</v>
      </c>
      <c r="I519" s="92">
        <f t="shared" si="13"/>
        <v>440</v>
      </c>
      <c r="J519" s="92" t="s">
        <v>1934</v>
      </c>
      <c r="K519" s="92" t="s">
        <v>639</v>
      </c>
      <c r="L519" s="92" t="s">
        <v>639</v>
      </c>
      <c r="M519" s="93"/>
    </row>
    <row r="520" spans="1:13" s="24" customFormat="1">
      <c r="A520" s="16">
        <v>518</v>
      </c>
      <c r="B520" s="94" t="s">
        <v>703</v>
      </c>
      <c r="C520" s="95" t="s">
        <v>702</v>
      </c>
      <c r="D520" s="92" t="s">
        <v>1939</v>
      </c>
      <c r="E520" s="92" t="s">
        <v>643</v>
      </c>
      <c r="F520" s="79">
        <v>9789578323841</v>
      </c>
      <c r="G520" s="91">
        <v>2</v>
      </c>
      <c r="H520" s="92">
        <v>280</v>
      </c>
      <c r="I520" s="92">
        <f t="shared" si="13"/>
        <v>560</v>
      </c>
      <c r="J520" s="92" t="s">
        <v>1934</v>
      </c>
      <c r="K520" s="92" t="s">
        <v>639</v>
      </c>
      <c r="L520" s="92" t="s">
        <v>639</v>
      </c>
      <c r="M520" s="93"/>
    </row>
    <row r="521" spans="1:13" s="24" customFormat="1" ht="28.5">
      <c r="A521" s="4">
        <v>519</v>
      </c>
      <c r="B521" s="94" t="s">
        <v>704</v>
      </c>
      <c r="C521" s="95" t="s">
        <v>702</v>
      </c>
      <c r="D521" s="92" t="s">
        <v>1939</v>
      </c>
      <c r="E521" s="92" t="s">
        <v>643</v>
      </c>
      <c r="F521" s="79">
        <v>9789578323865</v>
      </c>
      <c r="G521" s="91">
        <v>2</v>
      </c>
      <c r="H521" s="92">
        <v>250</v>
      </c>
      <c r="I521" s="92">
        <f t="shared" si="13"/>
        <v>500</v>
      </c>
      <c r="J521" s="92" t="s">
        <v>1934</v>
      </c>
      <c r="K521" s="92" t="s">
        <v>639</v>
      </c>
      <c r="L521" s="92" t="s">
        <v>639</v>
      </c>
      <c r="M521" s="93"/>
    </row>
    <row r="522" spans="1:13" s="24" customFormat="1">
      <c r="A522" s="4">
        <v>520</v>
      </c>
      <c r="B522" s="94" t="s">
        <v>1365</v>
      </c>
      <c r="C522" s="95" t="s">
        <v>1366</v>
      </c>
      <c r="D522" s="92" t="s">
        <v>3</v>
      </c>
      <c r="E522" s="92" t="s">
        <v>1360</v>
      </c>
      <c r="F522" s="79" t="s">
        <v>1367</v>
      </c>
      <c r="G522" s="91" t="s">
        <v>1364</v>
      </c>
      <c r="H522" s="92">
        <v>320</v>
      </c>
      <c r="I522" s="92">
        <v>320</v>
      </c>
      <c r="J522" s="92" t="s">
        <v>639</v>
      </c>
      <c r="K522" s="92" t="s">
        <v>639</v>
      </c>
      <c r="L522" s="92" t="s">
        <v>639</v>
      </c>
      <c r="M522" s="93"/>
    </row>
    <row r="523" spans="1:13" s="24" customFormat="1">
      <c r="A523" s="16">
        <v>521</v>
      </c>
      <c r="B523" s="94" t="s">
        <v>1368</v>
      </c>
      <c r="C523" s="95" t="s">
        <v>1369</v>
      </c>
      <c r="D523" s="92" t="s">
        <v>693</v>
      </c>
      <c r="E523" s="92" t="s">
        <v>1360</v>
      </c>
      <c r="F523" s="79">
        <v>9780004176628</v>
      </c>
      <c r="G523" s="91">
        <v>1</v>
      </c>
      <c r="H523" s="92">
        <v>899</v>
      </c>
      <c r="I523" s="92">
        <v>899</v>
      </c>
      <c r="J523" s="92" t="s">
        <v>635</v>
      </c>
      <c r="K523" s="92" t="s">
        <v>639</v>
      </c>
      <c r="L523" s="92" t="s">
        <v>639</v>
      </c>
      <c r="M523" s="93"/>
    </row>
    <row r="524" spans="1:13" s="24" customFormat="1">
      <c r="A524" s="4">
        <v>522</v>
      </c>
      <c r="B524" s="94" t="s">
        <v>1370</v>
      </c>
      <c r="C524" s="95" t="s">
        <v>1369</v>
      </c>
      <c r="D524" s="92" t="s">
        <v>693</v>
      </c>
      <c r="E524" s="92" t="s">
        <v>1360</v>
      </c>
      <c r="F524" s="79">
        <v>9780004176994</v>
      </c>
      <c r="G524" s="91">
        <v>1</v>
      </c>
      <c r="H524" s="92">
        <v>899</v>
      </c>
      <c r="I524" s="92">
        <v>899</v>
      </c>
      <c r="J524" s="92" t="s">
        <v>635</v>
      </c>
      <c r="K524" s="92" t="s">
        <v>639</v>
      </c>
      <c r="L524" s="92" t="s">
        <v>639</v>
      </c>
      <c r="M524" s="93"/>
    </row>
    <row r="525" spans="1:13" s="24" customFormat="1">
      <c r="A525" s="4">
        <v>523</v>
      </c>
      <c r="B525" s="94" t="s">
        <v>705</v>
      </c>
      <c r="C525" s="95" t="s">
        <v>706</v>
      </c>
      <c r="D525" s="92" t="s">
        <v>1940</v>
      </c>
      <c r="E525" s="92" t="s">
        <v>643</v>
      </c>
      <c r="F525" s="79">
        <v>9789865863135</v>
      </c>
      <c r="G525" s="91">
        <v>2</v>
      </c>
      <c r="H525" s="92">
        <v>220</v>
      </c>
      <c r="I525" s="92">
        <f t="shared" si="13"/>
        <v>440</v>
      </c>
      <c r="J525" s="92" t="s">
        <v>1941</v>
      </c>
      <c r="K525" s="92" t="s">
        <v>639</v>
      </c>
      <c r="L525" s="92" t="s">
        <v>639</v>
      </c>
      <c r="M525" s="93"/>
    </row>
    <row r="526" spans="1:13" s="24" customFormat="1">
      <c r="A526" s="16">
        <v>524</v>
      </c>
      <c r="B526" s="94" t="s">
        <v>707</v>
      </c>
      <c r="C526" s="95" t="s">
        <v>706</v>
      </c>
      <c r="D526" s="92" t="s">
        <v>1940</v>
      </c>
      <c r="E526" s="92" t="s">
        <v>643</v>
      </c>
      <c r="F526" s="79">
        <v>9789865863333</v>
      </c>
      <c r="G526" s="91">
        <v>2</v>
      </c>
      <c r="H526" s="92">
        <v>220</v>
      </c>
      <c r="I526" s="92">
        <f t="shared" si="13"/>
        <v>440</v>
      </c>
      <c r="J526" s="92" t="s">
        <v>1941</v>
      </c>
      <c r="K526" s="92" t="s">
        <v>639</v>
      </c>
      <c r="L526" s="92" t="s">
        <v>639</v>
      </c>
      <c r="M526" s="93"/>
    </row>
    <row r="527" spans="1:13" s="24" customFormat="1">
      <c r="A527" s="4">
        <v>525</v>
      </c>
      <c r="B527" s="94" t="s">
        <v>708</v>
      </c>
      <c r="C527" s="95" t="s">
        <v>706</v>
      </c>
      <c r="D527" s="92" t="s">
        <v>1940</v>
      </c>
      <c r="E527" s="92" t="s">
        <v>643</v>
      </c>
      <c r="F527" s="79">
        <v>9789578640498</v>
      </c>
      <c r="G527" s="91">
        <v>2</v>
      </c>
      <c r="H527" s="92">
        <v>280</v>
      </c>
      <c r="I527" s="92">
        <f t="shared" si="13"/>
        <v>560</v>
      </c>
      <c r="J527" s="92" t="s">
        <v>1941</v>
      </c>
      <c r="K527" s="92" t="s">
        <v>639</v>
      </c>
      <c r="L527" s="92" t="s">
        <v>639</v>
      </c>
      <c r="M527" s="93"/>
    </row>
    <row r="528" spans="1:13" s="24" customFormat="1">
      <c r="A528" s="4">
        <v>526</v>
      </c>
      <c r="B528" s="96" t="s">
        <v>1942</v>
      </c>
      <c r="C528" s="97" t="s">
        <v>1943</v>
      </c>
      <c r="D528" s="97" t="s">
        <v>1944</v>
      </c>
      <c r="E528" s="98" t="s">
        <v>643</v>
      </c>
      <c r="F528" s="79">
        <v>9789861779669</v>
      </c>
      <c r="G528" s="91">
        <v>2</v>
      </c>
      <c r="H528" s="92">
        <v>399</v>
      </c>
      <c r="I528" s="92">
        <f t="shared" si="13"/>
        <v>798</v>
      </c>
      <c r="J528" s="92" t="s">
        <v>1945</v>
      </c>
      <c r="K528" s="92" t="s">
        <v>639</v>
      </c>
      <c r="L528" s="92" t="s">
        <v>639</v>
      </c>
      <c r="M528" s="93"/>
    </row>
    <row r="529" spans="1:13" s="24" customFormat="1">
      <c r="A529" s="16">
        <v>527</v>
      </c>
      <c r="B529" s="96" t="s">
        <v>1946</v>
      </c>
      <c r="C529" s="97" t="s">
        <v>1943</v>
      </c>
      <c r="D529" s="97" t="s">
        <v>1944</v>
      </c>
      <c r="E529" s="98" t="s">
        <v>643</v>
      </c>
      <c r="F529" s="79">
        <v>9789864430208</v>
      </c>
      <c r="G529" s="91">
        <v>2</v>
      </c>
      <c r="H529" s="92">
        <v>250</v>
      </c>
      <c r="I529" s="92">
        <f t="shared" si="13"/>
        <v>500</v>
      </c>
      <c r="J529" s="92" t="s">
        <v>1945</v>
      </c>
      <c r="K529" s="92" t="s">
        <v>639</v>
      </c>
      <c r="L529" s="92" t="s">
        <v>639</v>
      </c>
      <c r="M529" s="93"/>
    </row>
    <row r="530" spans="1:13" s="24" customFormat="1">
      <c r="A530" s="4">
        <v>528</v>
      </c>
      <c r="B530" s="96" t="s">
        <v>1947</v>
      </c>
      <c r="C530" s="97" t="s">
        <v>1943</v>
      </c>
      <c r="D530" s="97" t="s">
        <v>1944</v>
      </c>
      <c r="E530" s="98" t="s">
        <v>643</v>
      </c>
      <c r="F530" s="79">
        <v>9789864430840</v>
      </c>
      <c r="G530" s="91">
        <v>2</v>
      </c>
      <c r="H530" s="92">
        <v>399</v>
      </c>
      <c r="I530" s="92">
        <f t="shared" si="13"/>
        <v>798</v>
      </c>
      <c r="J530" s="92" t="s">
        <v>1945</v>
      </c>
      <c r="K530" s="92" t="s">
        <v>639</v>
      </c>
      <c r="L530" s="92" t="s">
        <v>639</v>
      </c>
      <c r="M530" s="93"/>
    </row>
    <row r="531" spans="1:13" s="24" customFormat="1">
      <c r="A531" s="4">
        <v>529</v>
      </c>
      <c r="B531" s="96" t="s">
        <v>1948</v>
      </c>
      <c r="C531" s="97" t="s">
        <v>1949</v>
      </c>
      <c r="D531" s="97" t="s">
        <v>1950</v>
      </c>
      <c r="E531" s="98" t="s">
        <v>643</v>
      </c>
      <c r="F531" s="79">
        <v>9789864431557</v>
      </c>
      <c r="G531" s="91">
        <v>2</v>
      </c>
      <c r="H531" s="92">
        <v>250</v>
      </c>
      <c r="I531" s="92">
        <f t="shared" si="13"/>
        <v>500</v>
      </c>
      <c r="J531" s="92" t="s">
        <v>1951</v>
      </c>
      <c r="K531" s="92" t="s">
        <v>639</v>
      </c>
      <c r="L531" s="92" t="s">
        <v>639</v>
      </c>
      <c r="M531" s="93"/>
    </row>
    <row r="532" spans="1:13" s="24" customFormat="1">
      <c r="A532" s="16">
        <v>530</v>
      </c>
      <c r="B532" s="96" t="s">
        <v>1952</v>
      </c>
      <c r="C532" s="97" t="s">
        <v>1949</v>
      </c>
      <c r="D532" s="97" t="s">
        <v>1950</v>
      </c>
      <c r="E532" s="98" t="s">
        <v>643</v>
      </c>
      <c r="F532" s="79">
        <v>9789864432523</v>
      </c>
      <c r="G532" s="91">
        <v>2</v>
      </c>
      <c r="H532" s="92">
        <v>399</v>
      </c>
      <c r="I532" s="92">
        <f t="shared" si="13"/>
        <v>798</v>
      </c>
      <c r="J532" s="92" t="s">
        <v>1951</v>
      </c>
      <c r="K532" s="92" t="s">
        <v>639</v>
      </c>
      <c r="L532" s="92" t="s">
        <v>639</v>
      </c>
      <c r="M532" s="93"/>
    </row>
    <row r="533" spans="1:13" s="24" customFormat="1">
      <c r="A533" s="4">
        <v>531</v>
      </c>
      <c r="B533" s="94" t="s">
        <v>709</v>
      </c>
      <c r="C533" s="97" t="s">
        <v>1949</v>
      </c>
      <c r="D533" s="97" t="s">
        <v>1950</v>
      </c>
      <c r="E533" s="98" t="s">
        <v>643</v>
      </c>
      <c r="F533" s="79">
        <v>9789864434923</v>
      </c>
      <c r="G533" s="92">
        <v>2</v>
      </c>
      <c r="H533" s="92">
        <v>399</v>
      </c>
      <c r="I533" s="92">
        <f t="shared" si="13"/>
        <v>798</v>
      </c>
      <c r="J533" s="92" t="s">
        <v>1951</v>
      </c>
      <c r="K533" s="92" t="s">
        <v>639</v>
      </c>
      <c r="L533" s="92" t="s">
        <v>639</v>
      </c>
      <c r="M533" s="93"/>
    </row>
    <row r="534" spans="1:13" s="24" customFormat="1">
      <c r="A534" s="4">
        <v>532</v>
      </c>
      <c r="B534" s="99" t="s">
        <v>1953</v>
      </c>
      <c r="C534" s="16" t="s">
        <v>731</v>
      </c>
      <c r="D534" s="21" t="s">
        <v>1954</v>
      </c>
      <c r="E534" s="100" t="s">
        <v>1955</v>
      </c>
      <c r="F534" s="101" t="s">
        <v>732</v>
      </c>
      <c r="G534" s="16">
        <v>1</v>
      </c>
      <c r="H534" s="16">
        <v>320</v>
      </c>
      <c r="I534" s="21">
        <f t="shared" si="13"/>
        <v>320</v>
      </c>
      <c r="J534" s="21" t="s">
        <v>639</v>
      </c>
      <c r="K534" s="100" t="s">
        <v>639</v>
      </c>
      <c r="L534" s="21" t="s">
        <v>639</v>
      </c>
      <c r="M534" s="23"/>
    </row>
    <row r="535" spans="1:13" s="24" customFormat="1">
      <c r="A535" s="16">
        <v>533</v>
      </c>
      <c r="B535" s="99" t="s">
        <v>733</v>
      </c>
      <c r="C535" s="16" t="s">
        <v>731</v>
      </c>
      <c r="D535" s="21" t="s">
        <v>1954</v>
      </c>
      <c r="E535" s="100" t="s">
        <v>1955</v>
      </c>
      <c r="F535" s="101" t="s">
        <v>734</v>
      </c>
      <c r="G535" s="16">
        <v>1</v>
      </c>
      <c r="H535" s="16">
        <v>320</v>
      </c>
      <c r="I535" s="21">
        <f t="shared" si="13"/>
        <v>320</v>
      </c>
      <c r="J535" s="21" t="s">
        <v>639</v>
      </c>
      <c r="K535" s="100" t="s">
        <v>639</v>
      </c>
      <c r="L535" s="21" t="s">
        <v>639</v>
      </c>
      <c r="M535" s="23"/>
    </row>
    <row r="536" spans="1:13" s="24" customFormat="1">
      <c r="A536" s="4">
        <v>534</v>
      </c>
      <c r="B536" s="25" t="s">
        <v>735</v>
      </c>
      <c r="C536" s="21" t="s">
        <v>731</v>
      </c>
      <c r="D536" s="21" t="s">
        <v>1954</v>
      </c>
      <c r="E536" s="100" t="s">
        <v>1955</v>
      </c>
      <c r="F536" s="22" t="s">
        <v>736</v>
      </c>
      <c r="G536" s="16">
        <v>1</v>
      </c>
      <c r="H536" s="16">
        <v>320</v>
      </c>
      <c r="I536" s="21">
        <f t="shared" si="13"/>
        <v>320</v>
      </c>
      <c r="J536" s="21" t="s">
        <v>639</v>
      </c>
      <c r="K536" s="100" t="s">
        <v>639</v>
      </c>
      <c r="L536" s="21" t="s">
        <v>639</v>
      </c>
      <c r="M536" s="23"/>
    </row>
    <row r="537" spans="1:13" s="24" customFormat="1">
      <c r="A537" s="4">
        <v>535</v>
      </c>
      <c r="B537" s="99" t="s">
        <v>1956</v>
      </c>
      <c r="C537" s="21" t="s">
        <v>737</v>
      </c>
      <c r="D537" s="21" t="s">
        <v>738</v>
      </c>
      <c r="E537" s="100" t="s">
        <v>1957</v>
      </c>
      <c r="F537" s="22" t="s">
        <v>1958</v>
      </c>
      <c r="G537" s="21">
        <v>2</v>
      </c>
      <c r="H537" s="21">
        <v>350</v>
      </c>
      <c r="I537" s="21">
        <f t="shared" si="13"/>
        <v>700</v>
      </c>
      <c r="J537" s="21" t="s">
        <v>639</v>
      </c>
      <c r="K537" s="100" t="s">
        <v>639</v>
      </c>
      <c r="L537" s="21" t="s">
        <v>639</v>
      </c>
      <c r="M537" s="23"/>
    </row>
    <row r="538" spans="1:13" s="24" customFormat="1">
      <c r="A538" s="16">
        <v>536</v>
      </c>
      <c r="B538" s="25" t="s">
        <v>739</v>
      </c>
      <c r="C538" s="21" t="s">
        <v>737</v>
      </c>
      <c r="D538" s="21" t="s">
        <v>738</v>
      </c>
      <c r="E538" s="100" t="s">
        <v>1957</v>
      </c>
      <c r="F538" s="22" t="s">
        <v>1959</v>
      </c>
      <c r="G538" s="21">
        <v>2</v>
      </c>
      <c r="H538" s="21">
        <v>350</v>
      </c>
      <c r="I538" s="21">
        <f t="shared" si="13"/>
        <v>700</v>
      </c>
      <c r="J538" s="21" t="s">
        <v>639</v>
      </c>
      <c r="K538" s="100" t="s">
        <v>639</v>
      </c>
      <c r="L538" s="21" t="s">
        <v>639</v>
      </c>
      <c r="M538" s="23"/>
    </row>
    <row r="539" spans="1:13" s="24" customFormat="1">
      <c r="A539" s="4">
        <v>537</v>
      </c>
      <c r="B539" s="25" t="s">
        <v>740</v>
      </c>
      <c r="C539" s="21" t="s">
        <v>741</v>
      </c>
      <c r="D539" s="21" t="s">
        <v>738</v>
      </c>
      <c r="E539" s="100" t="s">
        <v>1957</v>
      </c>
      <c r="F539" s="22" t="s">
        <v>1960</v>
      </c>
      <c r="G539" s="21">
        <v>2</v>
      </c>
      <c r="H539" s="21">
        <v>350</v>
      </c>
      <c r="I539" s="21">
        <f t="shared" si="13"/>
        <v>700</v>
      </c>
      <c r="J539" s="21" t="s">
        <v>639</v>
      </c>
      <c r="K539" s="100" t="s">
        <v>639</v>
      </c>
      <c r="L539" s="21" t="s">
        <v>639</v>
      </c>
      <c r="M539" s="23"/>
    </row>
    <row r="540" spans="1:13" s="24" customFormat="1">
      <c r="A540" s="4">
        <v>538</v>
      </c>
      <c r="B540" s="25" t="s">
        <v>742</v>
      </c>
      <c r="C540" s="21" t="s">
        <v>743</v>
      </c>
      <c r="D540" s="21" t="s">
        <v>738</v>
      </c>
      <c r="E540" s="100" t="s">
        <v>1957</v>
      </c>
      <c r="F540" s="22" t="s">
        <v>1961</v>
      </c>
      <c r="G540" s="21">
        <v>2</v>
      </c>
      <c r="H540" s="21">
        <v>350</v>
      </c>
      <c r="I540" s="21">
        <f t="shared" si="13"/>
        <v>700</v>
      </c>
      <c r="J540" s="21" t="s">
        <v>639</v>
      </c>
      <c r="K540" s="100" t="s">
        <v>639</v>
      </c>
      <c r="L540" s="21" t="s">
        <v>639</v>
      </c>
      <c r="M540" s="23"/>
    </row>
    <row r="541" spans="1:13" s="24" customFormat="1">
      <c r="A541" s="16">
        <v>539</v>
      </c>
      <c r="B541" s="25" t="s">
        <v>1962</v>
      </c>
      <c r="C541" s="21" t="s">
        <v>744</v>
      </c>
      <c r="D541" s="21" t="s">
        <v>338</v>
      </c>
      <c r="E541" s="100" t="s">
        <v>1957</v>
      </c>
      <c r="F541" s="22" t="s">
        <v>1963</v>
      </c>
      <c r="G541" s="21">
        <v>1</v>
      </c>
      <c r="H541" s="21">
        <v>300</v>
      </c>
      <c r="I541" s="21">
        <f t="shared" si="13"/>
        <v>300</v>
      </c>
      <c r="J541" s="21" t="s">
        <v>639</v>
      </c>
      <c r="K541" s="100" t="s">
        <v>639</v>
      </c>
      <c r="L541" s="21" t="s">
        <v>639</v>
      </c>
      <c r="M541" s="93"/>
    </row>
    <row r="542" spans="1:13" s="24" customFormat="1">
      <c r="A542" s="4">
        <v>540</v>
      </c>
      <c r="B542" s="99" t="s">
        <v>1964</v>
      </c>
      <c r="C542" s="16" t="s">
        <v>745</v>
      </c>
      <c r="D542" s="33" t="s">
        <v>1965</v>
      </c>
      <c r="E542" s="100" t="s">
        <v>1957</v>
      </c>
      <c r="F542" s="22" t="s">
        <v>1966</v>
      </c>
      <c r="G542" s="21">
        <v>2</v>
      </c>
      <c r="H542" s="21">
        <v>220</v>
      </c>
      <c r="I542" s="21">
        <f t="shared" si="13"/>
        <v>440</v>
      </c>
      <c r="J542" s="21" t="s">
        <v>639</v>
      </c>
      <c r="K542" s="100" t="s">
        <v>639</v>
      </c>
      <c r="L542" s="21" t="s">
        <v>639</v>
      </c>
      <c r="M542" s="93"/>
    </row>
    <row r="543" spans="1:13" s="24" customFormat="1">
      <c r="A543" s="4">
        <v>541</v>
      </c>
      <c r="B543" s="25" t="s">
        <v>746</v>
      </c>
      <c r="C543" s="21" t="s">
        <v>745</v>
      </c>
      <c r="D543" s="33" t="s">
        <v>1965</v>
      </c>
      <c r="E543" s="100" t="s">
        <v>1957</v>
      </c>
      <c r="F543" s="22" t="s">
        <v>1967</v>
      </c>
      <c r="G543" s="21">
        <v>2</v>
      </c>
      <c r="H543" s="21">
        <v>220</v>
      </c>
      <c r="I543" s="21">
        <f t="shared" si="13"/>
        <v>440</v>
      </c>
      <c r="J543" s="21" t="s">
        <v>639</v>
      </c>
      <c r="K543" s="100" t="s">
        <v>639</v>
      </c>
      <c r="L543" s="21" t="s">
        <v>639</v>
      </c>
      <c r="M543" s="93"/>
    </row>
    <row r="544" spans="1:13" s="24" customFormat="1">
      <c r="A544" s="16">
        <v>542</v>
      </c>
      <c r="B544" s="25" t="s">
        <v>747</v>
      </c>
      <c r="C544" s="21" t="s">
        <v>745</v>
      </c>
      <c r="D544" s="33" t="s">
        <v>1965</v>
      </c>
      <c r="E544" s="100" t="s">
        <v>1957</v>
      </c>
      <c r="F544" s="22" t="s">
        <v>1968</v>
      </c>
      <c r="G544" s="21">
        <v>2</v>
      </c>
      <c r="H544" s="21">
        <v>220</v>
      </c>
      <c r="I544" s="21">
        <f t="shared" si="13"/>
        <v>440</v>
      </c>
      <c r="J544" s="21" t="s">
        <v>639</v>
      </c>
      <c r="K544" s="100" t="s">
        <v>639</v>
      </c>
      <c r="L544" s="21" t="s">
        <v>639</v>
      </c>
      <c r="M544" s="93"/>
    </row>
    <row r="545" spans="1:13" s="24" customFormat="1">
      <c r="A545" s="4">
        <v>543</v>
      </c>
      <c r="B545" s="25" t="s">
        <v>748</v>
      </c>
      <c r="C545" s="21" t="s">
        <v>745</v>
      </c>
      <c r="D545" s="33" t="s">
        <v>1965</v>
      </c>
      <c r="E545" s="100" t="s">
        <v>1957</v>
      </c>
      <c r="F545" s="22" t="s">
        <v>1969</v>
      </c>
      <c r="G545" s="21">
        <v>2</v>
      </c>
      <c r="H545" s="21">
        <v>220</v>
      </c>
      <c r="I545" s="21">
        <f t="shared" si="13"/>
        <v>440</v>
      </c>
      <c r="J545" s="21" t="s">
        <v>639</v>
      </c>
      <c r="K545" s="100" t="s">
        <v>639</v>
      </c>
      <c r="L545" s="21" t="s">
        <v>639</v>
      </c>
      <c r="M545" s="93"/>
    </row>
    <row r="546" spans="1:13" s="24" customFormat="1">
      <c r="A546" s="4">
        <v>544</v>
      </c>
      <c r="B546" s="25" t="s">
        <v>749</v>
      </c>
      <c r="C546" s="21" t="s">
        <v>745</v>
      </c>
      <c r="D546" s="33" t="s">
        <v>1965</v>
      </c>
      <c r="E546" s="100" t="s">
        <v>1957</v>
      </c>
      <c r="F546" s="22" t="s">
        <v>1970</v>
      </c>
      <c r="G546" s="21">
        <v>2</v>
      </c>
      <c r="H546" s="21">
        <v>220</v>
      </c>
      <c r="I546" s="21">
        <f t="shared" si="13"/>
        <v>440</v>
      </c>
      <c r="J546" s="21" t="s">
        <v>639</v>
      </c>
      <c r="K546" s="100" t="s">
        <v>639</v>
      </c>
      <c r="L546" s="21" t="s">
        <v>639</v>
      </c>
      <c r="M546" s="93"/>
    </row>
    <row r="547" spans="1:13" s="24" customFormat="1">
      <c r="A547" s="16">
        <v>545</v>
      </c>
      <c r="B547" s="25" t="s">
        <v>750</v>
      </c>
      <c r="C547" s="21" t="s">
        <v>745</v>
      </c>
      <c r="D547" s="33" t="s">
        <v>1965</v>
      </c>
      <c r="E547" s="100" t="s">
        <v>1957</v>
      </c>
      <c r="F547" s="22" t="s">
        <v>1971</v>
      </c>
      <c r="G547" s="21">
        <v>2</v>
      </c>
      <c r="H547" s="21">
        <v>220</v>
      </c>
      <c r="I547" s="21">
        <f t="shared" si="13"/>
        <v>440</v>
      </c>
      <c r="J547" s="21" t="s">
        <v>639</v>
      </c>
      <c r="K547" s="100" t="s">
        <v>639</v>
      </c>
      <c r="L547" s="21" t="s">
        <v>639</v>
      </c>
      <c r="M547" s="93"/>
    </row>
    <row r="548" spans="1:13" s="24" customFormat="1">
      <c r="A548" s="4">
        <v>546</v>
      </c>
      <c r="B548" s="25" t="s">
        <v>751</v>
      </c>
      <c r="C548" s="21" t="s">
        <v>745</v>
      </c>
      <c r="D548" s="33" t="s">
        <v>1965</v>
      </c>
      <c r="E548" s="100" t="s">
        <v>1957</v>
      </c>
      <c r="F548" s="22" t="s">
        <v>1972</v>
      </c>
      <c r="G548" s="21">
        <v>2</v>
      </c>
      <c r="H548" s="21">
        <v>220</v>
      </c>
      <c r="I548" s="21">
        <f t="shared" si="13"/>
        <v>440</v>
      </c>
      <c r="J548" s="21" t="s">
        <v>639</v>
      </c>
      <c r="K548" s="100" t="s">
        <v>639</v>
      </c>
      <c r="L548" s="21" t="s">
        <v>639</v>
      </c>
      <c r="M548" s="93"/>
    </row>
    <row r="549" spans="1:13" s="24" customFormat="1">
      <c r="A549" s="4">
        <v>547</v>
      </c>
      <c r="B549" s="25" t="s">
        <v>752</v>
      </c>
      <c r="C549" s="21" t="s">
        <v>745</v>
      </c>
      <c r="D549" s="33" t="s">
        <v>1965</v>
      </c>
      <c r="E549" s="100" t="s">
        <v>1957</v>
      </c>
      <c r="F549" s="22" t="s">
        <v>1973</v>
      </c>
      <c r="G549" s="21">
        <v>2</v>
      </c>
      <c r="H549" s="21">
        <v>220</v>
      </c>
      <c r="I549" s="21">
        <f t="shared" si="13"/>
        <v>440</v>
      </c>
      <c r="J549" s="21" t="s">
        <v>639</v>
      </c>
      <c r="K549" s="100" t="s">
        <v>639</v>
      </c>
      <c r="L549" s="21" t="s">
        <v>639</v>
      </c>
      <c r="M549" s="93"/>
    </row>
    <row r="550" spans="1:13" s="24" customFormat="1">
      <c r="A550" s="16">
        <v>548</v>
      </c>
      <c r="B550" s="25" t="s">
        <v>753</v>
      </c>
      <c r="C550" s="21" t="s">
        <v>745</v>
      </c>
      <c r="D550" s="33" t="s">
        <v>1965</v>
      </c>
      <c r="E550" s="100" t="s">
        <v>1957</v>
      </c>
      <c r="F550" s="22" t="s">
        <v>1974</v>
      </c>
      <c r="G550" s="21">
        <v>2</v>
      </c>
      <c r="H550" s="21">
        <v>220</v>
      </c>
      <c r="I550" s="21">
        <f t="shared" si="13"/>
        <v>440</v>
      </c>
      <c r="J550" s="21" t="s">
        <v>639</v>
      </c>
      <c r="K550" s="100" t="s">
        <v>639</v>
      </c>
      <c r="L550" s="21" t="s">
        <v>639</v>
      </c>
      <c r="M550" s="93"/>
    </row>
    <row r="551" spans="1:13" s="24" customFormat="1">
      <c r="A551" s="4">
        <v>549</v>
      </c>
      <c r="B551" s="25" t="s">
        <v>754</v>
      </c>
      <c r="C551" s="21" t="s">
        <v>745</v>
      </c>
      <c r="D551" s="33" t="s">
        <v>1965</v>
      </c>
      <c r="E551" s="100" t="s">
        <v>1957</v>
      </c>
      <c r="F551" s="22" t="s">
        <v>1975</v>
      </c>
      <c r="G551" s="21">
        <v>2</v>
      </c>
      <c r="H551" s="21">
        <v>220</v>
      </c>
      <c r="I551" s="21">
        <f t="shared" si="13"/>
        <v>440</v>
      </c>
      <c r="J551" s="21" t="s">
        <v>639</v>
      </c>
      <c r="K551" s="100" t="s">
        <v>639</v>
      </c>
      <c r="L551" s="21" t="s">
        <v>639</v>
      </c>
      <c r="M551" s="93"/>
    </row>
    <row r="552" spans="1:13" s="24" customFormat="1">
      <c r="A552" s="4">
        <v>550</v>
      </c>
      <c r="B552" s="25" t="s">
        <v>755</v>
      </c>
      <c r="C552" s="21" t="s">
        <v>745</v>
      </c>
      <c r="D552" s="33" t="s">
        <v>1965</v>
      </c>
      <c r="E552" s="100" t="s">
        <v>1957</v>
      </c>
      <c r="F552" s="22" t="s">
        <v>1976</v>
      </c>
      <c r="G552" s="21">
        <v>2</v>
      </c>
      <c r="H552" s="21">
        <v>220</v>
      </c>
      <c r="I552" s="21">
        <f t="shared" si="13"/>
        <v>440</v>
      </c>
      <c r="J552" s="21" t="s">
        <v>639</v>
      </c>
      <c r="K552" s="100" t="s">
        <v>639</v>
      </c>
      <c r="L552" s="21" t="s">
        <v>639</v>
      </c>
      <c r="M552" s="93"/>
    </row>
    <row r="553" spans="1:13" s="24" customFormat="1">
      <c r="A553" s="16">
        <v>551</v>
      </c>
      <c r="B553" s="25" t="s">
        <v>756</v>
      </c>
      <c r="C553" s="21" t="s">
        <v>745</v>
      </c>
      <c r="D553" s="33" t="s">
        <v>1965</v>
      </c>
      <c r="E553" s="100" t="s">
        <v>1957</v>
      </c>
      <c r="F553" s="22" t="s">
        <v>1977</v>
      </c>
      <c r="G553" s="21">
        <v>2</v>
      </c>
      <c r="H553" s="21">
        <v>220</v>
      </c>
      <c r="I553" s="21">
        <f t="shared" si="13"/>
        <v>440</v>
      </c>
      <c r="J553" s="21" t="s">
        <v>639</v>
      </c>
      <c r="K553" s="100" t="s">
        <v>639</v>
      </c>
      <c r="L553" s="21" t="s">
        <v>639</v>
      </c>
      <c r="M553" s="93"/>
    </row>
    <row r="554" spans="1:13" s="24" customFormat="1">
      <c r="A554" s="4">
        <v>552</v>
      </c>
      <c r="B554" s="25" t="s">
        <v>757</v>
      </c>
      <c r="C554" s="21" t="s">
        <v>745</v>
      </c>
      <c r="D554" s="33" t="s">
        <v>1965</v>
      </c>
      <c r="E554" s="100" t="s">
        <v>1957</v>
      </c>
      <c r="F554" s="22" t="s">
        <v>1978</v>
      </c>
      <c r="G554" s="21">
        <v>2</v>
      </c>
      <c r="H554" s="21">
        <v>220</v>
      </c>
      <c r="I554" s="21">
        <f t="shared" si="13"/>
        <v>440</v>
      </c>
      <c r="J554" s="21" t="s">
        <v>639</v>
      </c>
      <c r="K554" s="100" t="s">
        <v>639</v>
      </c>
      <c r="L554" s="21" t="s">
        <v>639</v>
      </c>
      <c r="M554" s="93"/>
    </row>
    <row r="555" spans="1:13" s="24" customFormat="1">
      <c r="A555" s="4">
        <v>553</v>
      </c>
      <c r="B555" s="25" t="s">
        <v>758</v>
      </c>
      <c r="C555" s="21" t="s">
        <v>745</v>
      </c>
      <c r="D555" s="33" t="s">
        <v>1965</v>
      </c>
      <c r="E555" s="100" t="s">
        <v>1957</v>
      </c>
      <c r="F555" s="22" t="s">
        <v>1979</v>
      </c>
      <c r="G555" s="21">
        <v>2</v>
      </c>
      <c r="H555" s="21">
        <v>220</v>
      </c>
      <c r="I555" s="21">
        <f t="shared" si="13"/>
        <v>440</v>
      </c>
      <c r="J555" s="21" t="s">
        <v>639</v>
      </c>
      <c r="K555" s="100" t="s">
        <v>639</v>
      </c>
      <c r="L555" s="21" t="s">
        <v>639</v>
      </c>
      <c r="M555" s="93"/>
    </row>
    <row r="556" spans="1:13" s="24" customFormat="1">
      <c r="A556" s="16">
        <v>554</v>
      </c>
      <c r="B556" s="25" t="s">
        <v>759</v>
      </c>
      <c r="C556" s="21" t="s">
        <v>745</v>
      </c>
      <c r="D556" s="33" t="s">
        <v>1965</v>
      </c>
      <c r="E556" s="100" t="s">
        <v>1957</v>
      </c>
      <c r="F556" s="22" t="s">
        <v>1980</v>
      </c>
      <c r="G556" s="21">
        <v>1</v>
      </c>
      <c r="H556" s="21">
        <v>220</v>
      </c>
      <c r="I556" s="21">
        <f t="shared" si="13"/>
        <v>220</v>
      </c>
      <c r="J556" s="21" t="s">
        <v>639</v>
      </c>
      <c r="K556" s="100" t="s">
        <v>639</v>
      </c>
      <c r="L556" s="21" t="s">
        <v>639</v>
      </c>
      <c r="M556" s="93"/>
    </row>
    <row r="557" spans="1:13" s="24" customFormat="1">
      <c r="A557" s="4">
        <v>555</v>
      </c>
      <c r="B557" s="25" t="s">
        <v>760</v>
      </c>
      <c r="C557" s="21" t="s">
        <v>761</v>
      </c>
      <c r="D557" s="33" t="s">
        <v>1981</v>
      </c>
      <c r="E557" s="100" t="s">
        <v>1982</v>
      </c>
      <c r="F557" s="22" t="s">
        <v>1983</v>
      </c>
      <c r="G557" s="21">
        <v>1</v>
      </c>
      <c r="H557" s="21">
        <v>260</v>
      </c>
      <c r="I557" s="21">
        <f t="shared" si="13"/>
        <v>260</v>
      </c>
      <c r="J557" s="21" t="s">
        <v>639</v>
      </c>
      <c r="K557" s="100" t="s">
        <v>639</v>
      </c>
      <c r="L557" s="21" t="s">
        <v>639</v>
      </c>
      <c r="M557" s="93"/>
    </row>
    <row r="558" spans="1:13" s="24" customFormat="1">
      <c r="A558" s="4">
        <v>556</v>
      </c>
      <c r="B558" s="25" t="s">
        <v>762</v>
      </c>
      <c r="C558" s="21" t="s">
        <v>761</v>
      </c>
      <c r="D558" s="33" t="s">
        <v>1981</v>
      </c>
      <c r="E558" s="100" t="s">
        <v>1982</v>
      </c>
      <c r="F558" s="22" t="s">
        <v>1984</v>
      </c>
      <c r="G558" s="21">
        <v>1</v>
      </c>
      <c r="H558" s="21">
        <v>260</v>
      </c>
      <c r="I558" s="21">
        <f t="shared" si="13"/>
        <v>260</v>
      </c>
      <c r="J558" s="21" t="s">
        <v>639</v>
      </c>
      <c r="K558" s="100" t="s">
        <v>639</v>
      </c>
      <c r="L558" s="21" t="s">
        <v>639</v>
      </c>
      <c r="M558" s="93"/>
    </row>
    <row r="559" spans="1:13" s="24" customFormat="1">
      <c r="A559" s="16">
        <v>557</v>
      </c>
      <c r="B559" s="25" t="s">
        <v>763</v>
      </c>
      <c r="C559" s="21" t="s">
        <v>761</v>
      </c>
      <c r="D559" s="33" t="s">
        <v>1981</v>
      </c>
      <c r="E559" s="100" t="s">
        <v>1982</v>
      </c>
      <c r="F559" s="22" t="s">
        <v>1985</v>
      </c>
      <c r="G559" s="21">
        <v>1</v>
      </c>
      <c r="H559" s="21">
        <v>280</v>
      </c>
      <c r="I559" s="21">
        <f t="shared" si="13"/>
        <v>280</v>
      </c>
      <c r="J559" s="21" t="s">
        <v>639</v>
      </c>
      <c r="K559" s="100" t="s">
        <v>639</v>
      </c>
      <c r="L559" s="21" t="s">
        <v>639</v>
      </c>
      <c r="M559" s="93"/>
    </row>
    <row r="560" spans="1:13" s="24" customFormat="1">
      <c r="A560" s="4">
        <v>558</v>
      </c>
      <c r="B560" s="25" t="s">
        <v>764</v>
      </c>
      <c r="C560" s="21" t="s">
        <v>761</v>
      </c>
      <c r="D560" s="33" t="s">
        <v>1981</v>
      </c>
      <c r="E560" s="100" t="s">
        <v>1982</v>
      </c>
      <c r="F560" s="22" t="s">
        <v>1986</v>
      </c>
      <c r="G560" s="21">
        <v>1</v>
      </c>
      <c r="H560" s="21">
        <v>260</v>
      </c>
      <c r="I560" s="21">
        <f t="shared" si="13"/>
        <v>260</v>
      </c>
      <c r="J560" s="21" t="s">
        <v>639</v>
      </c>
      <c r="K560" s="100" t="s">
        <v>639</v>
      </c>
      <c r="L560" s="21" t="s">
        <v>639</v>
      </c>
      <c r="M560" s="93"/>
    </row>
    <row r="561" spans="1:13" s="24" customFormat="1">
      <c r="A561" s="4">
        <v>559</v>
      </c>
      <c r="B561" s="25" t="s">
        <v>765</v>
      </c>
      <c r="C561" s="21" t="s">
        <v>761</v>
      </c>
      <c r="D561" s="33" t="s">
        <v>1981</v>
      </c>
      <c r="E561" s="100" t="s">
        <v>1982</v>
      </c>
      <c r="F561" s="22" t="s">
        <v>1987</v>
      </c>
      <c r="G561" s="21">
        <v>1</v>
      </c>
      <c r="H561" s="21">
        <v>260</v>
      </c>
      <c r="I561" s="21">
        <f t="shared" si="13"/>
        <v>260</v>
      </c>
      <c r="J561" s="21" t="s">
        <v>639</v>
      </c>
      <c r="K561" s="100" t="s">
        <v>639</v>
      </c>
      <c r="L561" s="21" t="s">
        <v>639</v>
      </c>
      <c r="M561" s="93"/>
    </row>
    <row r="562" spans="1:13" s="24" customFormat="1">
      <c r="A562" s="16">
        <v>560</v>
      </c>
      <c r="B562" s="25" t="s">
        <v>766</v>
      </c>
      <c r="C562" s="21" t="s">
        <v>761</v>
      </c>
      <c r="D562" s="33" t="s">
        <v>1981</v>
      </c>
      <c r="E562" s="100" t="s">
        <v>1982</v>
      </c>
      <c r="F562" s="22" t="s">
        <v>1988</v>
      </c>
      <c r="G562" s="21">
        <v>1</v>
      </c>
      <c r="H562" s="21">
        <v>260</v>
      </c>
      <c r="I562" s="21">
        <f t="shared" si="13"/>
        <v>260</v>
      </c>
      <c r="J562" s="21" t="s">
        <v>639</v>
      </c>
      <c r="K562" s="100" t="s">
        <v>639</v>
      </c>
      <c r="L562" s="21" t="s">
        <v>639</v>
      </c>
      <c r="M562" s="93"/>
    </row>
    <row r="563" spans="1:13" s="24" customFormat="1">
      <c r="A563" s="4">
        <v>561</v>
      </c>
      <c r="B563" s="25" t="s">
        <v>767</v>
      </c>
      <c r="C563" s="21" t="s">
        <v>761</v>
      </c>
      <c r="D563" s="33" t="s">
        <v>1981</v>
      </c>
      <c r="E563" s="100" t="s">
        <v>1982</v>
      </c>
      <c r="F563" s="22" t="s">
        <v>1989</v>
      </c>
      <c r="G563" s="21">
        <v>1</v>
      </c>
      <c r="H563" s="21">
        <v>260</v>
      </c>
      <c r="I563" s="21">
        <f t="shared" si="13"/>
        <v>260</v>
      </c>
      <c r="J563" s="21" t="s">
        <v>639</v>
      </c>
      <c r="K563" s="100" t="s">
        <v>639</v>
      </c>
      <c r="L563" s="21" t="s">
        <v>639</v>
      </c>
      <c r="M563" s="93"/>
    </row>
    <row r="564" spans="1:13" s="24" customFormat="1">
      <c r="A564" s="4">
        <v>562</v>
      </c>
      <c r="B564" s="25" t="s">
        <v>1342</v>
      </c>
      <c r="C564" s="21" t="s">
        <v>768</v>
      </c>
      <c r="D564" s="21" t="s">
        <v>1990</v>
      </c>
      <c r="E564" s="100" t="s">
        <v>1991</v>
      </c>
      <c r="F564" s="22" t="s">
        <v>769</v>
      </c>
      <c r="G564" s="21">
        <v>2</v>
      </c>
      <c r="H564" s="21">
        <v>490</v>
      </c>
      <c r="I564" s="21">
        <f t="shared" si="13"/>
        <v>980</v>
      </c>
      <c r="J564" s="21" t="s">
        <v>639</v>
      </c>
      <c r="K564" s="100" t="s">
        <v>639</v>
      </c>
      <c r="L564" s="21" t="s">
        <v>639</v>
      </c>
      <c r="M564" s="93"/>
    </row>
    <row r="565" spans="1:13" s="24" customFormat="1">
      <c r="A565" s="16">
        <v>563</v>
      </c>
      <c r="B565" s="25" t="s">
        <v>770</v>
      </c>
      <c r="C565" s="21" t="s">
        <v>771</v>
      </c>
      <c r="D565" s="21" t="s">
        <v>1990</v>
      </c>
      <c r="E565" s="100" t="s">
        <v>1991</v>
      </c>
      <c r="F565" s="22" t="s">
        <v>772</v>
      </c>
      <c r="G565" s="21">
        <v>1</v>
      </c>
      <c r="H565" s="21">
        <v>380</v>
      </c>
      <c r="I565" s="21">
        <f t="shared" si="13"/>
        <v>380</v>
      </c>
      <c r="J565" s="21" t="s">
        <v>639</v>
      </c>
      <c r="K565" s="100" t="s">
        <v>639</v>
      </c>
      <c r="L565" s="21" t="s">
        <v>639</v>
      </c>
      <c r="M565" s="93"/>
    </row>
    <row r="566" spans="1:13" s="24" customFormat="1">
      <c r="A566" s="4">
        <v>564</v>
      </c>
      <c r="B566" s="25" t="s">
        <v>773</v>
      </c>
      <c r="C566" s="21" t="s">
        <v>774</v>
      </c>
      <c r="D566" s="21" t="s">
        <v>1990</v>
      </c>
      <c r="E566" s="100" t="s">
        <v>1991</v>
      </c>
      <c r="F566" s="22" t="s">
        <v>775</v>
      </c>
      <c r="G566" s="21">
        <v>2</v>
      </c>
      <c r="H566" s="21">
        <v>280</v>
      </c>
      <c r="I566" s="21">
        <f t="shared" si="13"/>
        <v>560</v>
      </c>
      <c r="J566" s="21" t="s">
        <v>639</v>
      </c>
      <c r="K566" s="100" t="s">
        <v>639</v>
      </c>
      <c r="L566" s="21" t="s">
        <v>639</v>
      </c>
      <c r="M566" s="93"/>
    </row>
    <row r="567" spans="1:13" s="24" customFormat="1">
      <c r="A567" s="4">
        <v>565</v>
      </c>
      <c r="B567" s="25" t="s">
        <v>776</v>
      </c>
      <c r="C567" s="21" t="s">
        <v>777</v>
      </c>
      <c r="D567" s="21" t="s">
        <v>1990</v>
      </c>
      <c r="E567" s="100" t="s">
        <v>1991</v>
      </c>
      <c r="F567" s="22" t="s">
        <v>778</v>
      </c>
      <c r="G567" s="21">
        <v>2</v>
      </c>
      <c r="H567" s="21">
        <v>280</v>
      </c>
      <c r="I567" s="21">
        <f t="shared" si="13"/>
        <v>560</v>
      </c>
      <c r="J567" s="21" t="s">
        <v>639</v>
      </c>
      <c r="K567" s="100" t="s">
        <v>639</v>
      </c>
      <c r="L567" s="21" t="s">
        <v>639</v>
      </c>
      <c r="M567" s="93"/>
    </row>
    <row r="568" spans="1:13" s="24" customFormat="1">
      <c r="A568" s="16">
        <v>566</v>
      </c>
      <c r="B568" s="25" t="s">
        <v>779</v>
      </c>
      <c r="C568" s="21" t="s">
        <v>780</v>
      </c>
      <c r="D568" s="21" t="s">
        <v>1990</v>
      </c>
      <c r="E568" s="100" t="s">
        <v>1991</v>
      </c>
      <c r="F568" s="22" t="s">
        <v>781</v>
      </c>
      <c r="G568" s="21">
        <v>2</v>
      </c>
      <c r="H568" s="21">
        <v>280</v>
      </c>
      <c r="I568" s="21">
        <f t="shared" si="13"/>
        <v>560</v>
      </c>
      <c r="J568" s="21" t="s">
        <v>639</v>
      </c>
      <c r="K568" s="100" t="s">
        <v>639</v>
      </c>
      <c r="L568" s="21" t="s">
        <v>639</v>
      </c>
      <c r="M568" s="93"/>
    </row>
    <row r="569" spans="1:13" s="24" customFormat="1">
      <c r="A569" s="4">
        <v>567</v>
      </c>
      <c r="B569" s="25" t="s">
        <v>782</v>
      </c>
      <c r="C569" s="21" t="s">
        <v>783</v>
      </c>
      <c r="D569" s="21" t="s">
        <v>1990</v>
      </c>
      <c r="E569" s="100" t="s">
        <v>1991</v>
      </c>
      <c r="F569" s="22" t="s">
        <v>784</v>
      </c>
      <c r="G569" s="21">
        <v>2</v>
      </c>
      <c r="H569" s="21">
        <v>280</v>
      </c>
      <c r="I569" s="21">
        <f t="shared" ref="I569:I587" si="14">G569*H569</f>
        <v>560</v>
      </c>
      <c r="J569" s="21" t="s">
        <v>639</v>
      </c>
      <c r="K569" s="100" t="s">
        <v>639</v>
      </c>
      <c r="L569" s="21" t="s">
        <v>639</v>
      </c>
      <c r="M569" s="93"/>
    </row>
    <row r="570" spans="1:13" s="24" customFormat="1">
      <c r="A570" s="4">
        <v>568</v>
      </c>
      <c r="B570" s="25" t="s">
        <v>785</v>
      </c>
      <c r="C570" s="21" t="s">
        <v>786</v>
      </c>
      <c r="D570" s="21" t="s">
        <v>1990</v>
      </c>
      <c r="E570" s="100" t="s">
        <v>1991</v>
      </c>
      <c r="F570" s="22" t="s">
        <v>787</v>
      </c>
      <c r="G570" s="21">
        <v>2</v>
      </c>
      <c r="H570" s="21">
        <v>280</v>
      </c>
      <c r="I570" s="21">
        <f t="shared" si="14"/>
        <v>560</v>
      </c>
      <c r="J570" s="21" t="s">
        <v>639</v>
      </c>
      <c r="K570" s="100" t="s">
        <v>639</v>
      </c>
      <c r="L570" s="21" t="s">
        <v>639</v>
      </c>
      <c r="M570" s="93"/>
    </row>
    <row r="571" spans="1:13" s="24" customFormat="1">
      <c r="A571" s="16">
        <v>569</v>
      </c>
      <c r="B571" s="25" t="s">
        <v>788</v>
      </c>
      <c r="C571" s="21" t="s">
        <v>789</v>
      </c>
      <c r="D571" s="21" t="s">
        <v>1990</v>
      </c>
      <c r="E571" s="100" t="s">
        <v>1991</v>
      </c>
      <c r="F571" s="22" t="s">
        <v>790</v>
      </c>
      <c r="G571" s="21">
        <v>2</v>
      </c>
      <c r="H571" s="21">
        <v>160</v>
      </c>
      <c r="I571" s="21">
        <f t="shared" si="14"/>
        <v>320</v>
      </c>
      <c r="J571" s="21" t="s">
        <v>639</v>
      </c>
      <c r="K571" s="100" t="s">
        <v>639</v>
      </c>
      <c r="L571" s="21" t="s">
        <v>639</v>
      </c>
      <c r="M571" s="93"/>
    </row>
    <row r="572" spans="1:13" s="24" customFormat="1">
      <c r="A572" s="4">
        <v>570</v>
      </c>
      <c r="B572" s="25" t="s">
        <v>791</v>
      </c>
      <c r="C572" s="21" t="s">
        <v>789</v>
      </c>
      <c r="D572" s="21" t="s">
        <v>1990</v>
      </c>
      <c r="E572" s="100" t="s">
        <v>1991</v>
      </c>
      <c r="F572" s="22" t="s">
        <v>792</v>
      </c>
      <c r="G572" s="21">
        <v>2</v>
      </c>
      <c r="H572" s="21">
        <v>160</v>
      </c>
      <c r="I572" s="21">
        <f t="shared" si="14"/>
        <v>320</v>
      </c>
      <c r="J572" s="21" t="s">
        <v>639</v>
      </c>
      <c r="K572" s="100" t="s">
        <v>639</v>
      </c>
      <c r="L572" s="21" t="s">
        <v>639</v>
      </c>
      <c r="M572" s="93"/>
    </row>
    <row r="573" spans="1:13" s="24" customFormat="1">
      <c r="A573" s="4">
        <v>571</v>
      </c>
      <c r="B573" s="25" t="s">
        <v>793</v>
      </c>
      <c r="C573" s="21" t="s">
        <v>789</v>
      </c>
      <c r="D573" s="21" t="s">
        <v>1990</v>
      </c>
      <c r="E573" s="100" t="s">
        <v>1991</v>
      </c>
      <c r="F573" s="22" t="s">
        <v>794</v>
      </c>
      <c r="G573" s="21">
        <v>2</v>
      </c>
      <c r="H573" s="21">
        <v>160</v>
      </c>
      <c r="I573" s="21">
        <f t="shared" si="14"/>
        <v>320</v>
      </c>
      <c r="J573" s="21" t="s">
        <v>639</v>
      </c>
      <c r="K573" s="100" t="s">
        <v>639</v>
      </c>
      <c r="L573" s="21" t="s">
        <v>639</v>
      </c>
      <c r="M573" s="93"/>
    </row>
    <row r="574" spans="1:13" s="24" customFormat="1">
      <c r="A574" s="16">
        <v>572</v>
      </c>
      <c r="B574" s="25" t="s">
        <v>795</v>
      </c>
      <c r="C574" s="21" t="s">
        <v>789</v>
      </c>
      <c r="D574" s="21" t="s">
        <v>1990</v>
      </c>
      <c r="E574" s="100" t="s">
        <v>1991</v>
      </c>
      <c r="F574" s="22" t="s">
        <v>796</v>
      </c>
      <c r="G574" s="21">
        <v>2</v>
      </c>
      <c r="H574" s="21">
        <v>160</v>
      </c>
      <c r="I574" s="21">
        <f t="shared" si="14"/>
        <v>320</v>
      </c>
      <c r="J574" s="21" t="s">
        <v>639</v>
      </c>
      <c r="K574" s="100" t="s">
        <v>639</v>
      </c>
      <c r="L574" s="21" t="s">
        <v>639</v>
      </c>
      <c r="M574" s="93"/>
    </row>
    <row r="575" spans="1:13" s="24" customFormat="1">
      <c r="A575" s="4">
        <v>573</v>
      </c>
      <c r="B575" s="25" t="s">
        <v>797</v>
      </c>
      <c r="C575" s="21" t="s">
        <v>789</v>
      </c>
      <c r="D575" s="21" t="s">
        <v>1990</v>
      </c>
      <c r="E575" s="100" t="s">
        <v>1991</v>
      </c>
      <c r="F575" s="22" t="s">
        <v>798</v>
      </c>
      <c r="G575" s="21">
        <v>2</v>
      </c>
      <c r="H575" s="21">
        <v>160</v>
      </c>
      <c r="I575" s="21">
        <f t="shared" si="14"/>
        <v>320</v>
      </c>
      <c r="J575" s="21" t="s">
        <v>639</v>
      </c>
      <c r="K575" s="100" t="s">
        <v>639</v>
      </c>
      <c r="L575" s="21" t="s">
        <v>639</v>
      </c>
      <c r="M575" s="93"/>
    </row>
    <row r="576" spans="1:13" s="24" customFormat="1">
      <c r="A576" s="4">
        <v>574</v>
      </c>
      <c r="B576" s="25" t="s">
        <v>799</v>
      </c>
      <c r="C576" s="21" t="s">
        <v>789</v>
      </c>
      <c r="D576" s="21" t="s">
        <v>1990</v>
      </c>
      <c r="E576" s="100" t="s">
        <v>1991</v>
      </c>
      <c r="F576" s="22" t="s">
        <v>800</v>
      </c>
      <c r="G576" s="21">
        <v>2</v>
      </c>
      <c r="H576" s="21">
        <v>160</v>
      </c>
      <c r="I576" s="21">
        <f t="shared" si="14"/>
        <v>320</v>
      </c>
      <c r="J576" s="21" t="s">
        <v>639</v>
      </c>
      <c r="K576" s="100" t="s">
        <v>639</v>
      </c>
      <c r="L576" s="21" t="s">
        <v>639</v>
      </c>
      <c r="M576" s="93"/>
    </row>
    <row r="577" spans="1:13" s="24" customFormat="1">
      <c r="A577" s="16">
        <v>575</v>
      </c>
      <c r="B577" s="25" t="s">
        <v>801</v>
      </c>
      <c r="C577" s="21" t="s">
        <v>789</v>
      </c>
      <c r="D577" s="21" t="s">
        <v>1990</v>
      </c>
      <c r="E577" s="100" t="s">
        <v>1991</v>
      </c>
      <c r="F577" s="22" t="s">
        <v>802</v>
      </c>
      <c r="G577" s="21">
        <v>2</v>
      </c>
      <c r="H577" s="21">
        <v>160</v>
      </c>
      <c r="I577" s="21">
        <f t="shared" si="14"/>
        <v>320</v>
      </c>
      <c r="J577" s="21" t="s">
        <v>639</v>
      </c>
      <c r="K577" s="100" t="s">
        <v>639</v>
      </c>
      <c r="L577" s="21" t="s">
        <v>639</v>
      </c>
      <c r="M577" s="93"/>
    </row>
    <row r="578" spans="1:13" s="24" customFormat="1">
      <c r="A578" s="4">
        <v>576</v>
      </c>
      <c r="B578" s="25" t="s">
        <v>803</v>
      </c>
      <c r="C578" s="21" t="s">
        <v>789</v>
      </c>
      <c r="D578" s="21" t="s">
        <v>1990</v>
      </c>
      <c r="E578" s="100" t="s">
        <v>1991</v>
      </c>
      <c r="F578" s="22" t="s">
        <v>804</v>
      </c>
      <c r="G578" s="21">
        <v>2</v>
      </c>
      <c r="H578" s="21">
        <v>160</v>
      </c>
      <c r="I578" s="21">
        <f t="shared" si="14"/>
        <v>320</v>
      </c>
      <c r="J578" s="21" t="s">
        <v>639</v>
      </c>
      <c r="K578" s="100" t="s">
        <v>639</v>
      </c>
      <c r="L578" s="21" t="s">
        <v>639</v>
      </c>
      <c r="M578" s="93"/>
    </row>
    <row r="579" spans="1:13" s="24" customFormat="1">
      <c r="A579" s="4">
        <v>577</v>
      </c>
      <c r="B579" s="25" t="s">
        <v>805</v>
      </c>
      <c r="C579" s="21" t="s">
        <v>789</v>
      </c>
      <c r="D579" s="21" t="s">
        <v>1990</v>
      </c>
      <c r="E579" s="100" t="s">
        <v>1991</v>
      </c>
      <c r="F579" s="22" t="s">
        <v>806</v>
      </c>
      <c r="G579" s="21">
        <v>2</v>
      </c>
      <c r="H579" s="21">
        <v>160</v>
      </c>
      <c r="I579" s="21">
        <f t="shared" si="14"/>
        <v>320</v>
      </c>
      <c r="J579" s="21" t="s">
        <v>639</v>
      </c>
      <c r="K579" s="100" t="s">
        <v>639</v>
      </c>
      <c r="L579" s="21" t="s">
        <v>639</v>
      </c>
      <c r="M579" s="93"/>
    </row>
    <row r="580" spans="1:13" s="24" customFormat="1">
      <c r="A580" s="16">
        <v>578</v>
      </c>
      <c r="B580" s="25" t="s">
        <v>807</v>
      </c>
      <c r="C580" s="21" t="s">
        <v>789</v>
      </c>
      <c r="D580" s="21" t="s">
        <v>1990</v>
      </c>
      <c r="E580" s="100" t="s">
        <v>1991</v>
      </c>
      <c r="F580" s="22" t="s">
        <v>808</v>
      </c>
      <c r="G580" s="21">
        <v>2</v>
      </c>
      <c r="H580" s="21">
        <v>199</v>
      </c>
      <c r="I580" s="21">
        <f t="shared" si="14"/>
        <v>398</v>
      </c>
      <c r="J580" s="21" t="s">
        <v>639</v>
      </c>
      <c r="K580" s="100" t="s">
        <v>639</v>
      </c>
      <c r="L580" s="21" t="s">
        <v>639</v>
      </c>
      <c r="M580" s="93"/>
    </row>
    <row r="581" spans="1:13" s="24" customFormat="1">
      <c r="A581" s="4">
        <v>579</v>
      </c>
      <c r="B581" s="25" t="s">
        <v>809</v>
      </c>
      <c r="C581" s="21" t="s">
        <v>810</v>
      </c>
      <c r="D581" s="21" t="s">
        <v>1990</v>
      </c>
      <c r="E581" s="100" t="s">
        <v>1991</v>
      </c>
      <c r="F581" s="22" t="s">
        <v>811</v>
      </c>
      <c r="G581" s="21">
        <v>1</v>
      </c>
      <c r="H581" s="21">
        <v>220</v>
      </c>
      <c r="I581" s="21">
        <f t="shared" si="14"/>
        <v>220</v>
      </c>
      <c r="J581" s="21" t="s">
        <v>639</v>
      </c>
      <c r="K581" s="100" t="s">
        <v>639</v>
      </c>
      <c r="L581" s="21" t="s">
        <v>639</v>
      </c>
      <c r="M581" s="93"/>
    </row>
    <row r="582" spans="1:13" s="24" customFormat="1">
      <c r="A582" s="4">
        <v>580</v>
      </c>
      <c r="B582" s="25" t="s">
        <v>812</v>
      </c>
      <c r="C582" s="21" t="s">
        <v>813</v>
      </c>
      <c r="D582" s="21" t="s">
        <v>1990</v>
      </c>
      <c r="E582" s="100" t="s">
        <v>1991</v>
      </c>
      <c r="F582" s="22" t="s">
        <v>814</v>
      </c>
      <c r="G582" s="21">
        <v>1</v>
      </c>
      <c r="H582" s="21">
        <v>250</v>
      </c>
      <c r="I582" s="21">
        <f t="shared" si="14"/>
        <v>250</v>
      </c>
      <c r="J582" s="21" t="s">
        <v>639</v>
      </c>
      <c r="K582" s="100" t="s">
        <v>639</v>
      </c>
      <c r="L582" s="21" t="s">
        <v>639</v>
      </c>
      <c r="M582" s="93"/>
    </row>
    <row r="583" spans="1:13" s="24" customFormat="1">
      <c r="A583" s="16">
        <v>581</v>
      </c>
      <c r="B583" s="25" t="s">
        <v>815</v>
      </c>
      <c r="C583" s="21" t="s">
        <v>1992</v>
      </c>
      <c r="D583" s="21" t="s">
        <v>1993</v>
      </c>
      <c r="E583" s="21" t="s">
        <v>643</v>
      </c>
      <c r="F583" s="22" t="s">
        <v>1994</v>
      </c>
      <c r="G583" s="21">
        <v>2</v>
      </c>
      <c r="H583" s="21">
        <v>250</v>
      </c>
      <c r="I583" s="21">
        <f t="shared" si="14"/>
        <v>500</v>
      </c>
      <c r="J583" s="21" t="s">
        <v>1995</v>
      </c>
      <c r="K583" s="100" t="s">
        <v>639</v>
      </c>
      <c r="L583" s="21" t="s">
        <v>639</v>
      </c>
      <c r="M583" s="93"/>
    </row>
    <row r="584" spans="1:13" s="24" customFormat="1">
      <c r="A584" s="4">
        <v>582</v>
      </c>
      <c r="B584" s="25" t="s">
        <v>816</v>
      </c>
      <c r="C584" s="21" t="s">
        <v>1996</v>
      </c>
      <c r="D584" s="21" t="s">
        <v>1997</v>
      </c>
      <c r="E584" s="21" t="s">
        <v>643</v>
      </c>
      <c r="F584" s="22" t="s">
        <v>817</v>
      </c>
      <c r="G584" s="21">
        <v>2</v>
      </c>
      <c r="H584" s="21">
        <v>240</v>
      </c>
      <c r="I584" s="21">
        <f t="shared" si="14"/>
        <v>480</v>
      </c>
      <c r="J584" s="21" t="s">
        <v>1995</v>
      </c>
      <c r="K584" s="100" t="s">
        <v>639</v>
      </c>
      <c r="L584" s="21" t="s">
        <v>639</v>
      </c>
      <c r="M584" s="93"/>
    </row>
    <row r="585" spans="1:13" s="24" customFormat="1">
      <c r="A585" s="4">
        <v>583</v>
      </c>
      <c r="B585" s="25" t="s">
        <v>818</v>
      </c>
      <c r="C585" s="21" t="s">
        <v>1996</v>
      </c>
      <c r="D585" s="21" t="s">
        <v>1997</v>
      </c>
      <c r="E585" s="21" t="s">
        <v>643</v>
      </c>
      <c r="F585" s="22" t="s">
        <v>1998</v>
      </c>
      <c r="G585" s="21">
        <v>2</v>
      </c>
      <c r="H585" s="21">
        <v>240</v>
      </c>
      <c r="I585" s="21">
        <f t="shared" si="14"/>
        <v>480</v>
      </c>
      <c r="J585" s="21" t="s">
        <v>1995</v>
      </c>
      <c r="K585" s="100" t="s">
        <v>639</v>
      </c>
      <c r="L585" s="21" t="s">
        <v>639</v>
      </c>
      <c r="M585" s="93"/>
    </row>
    <row r="586" spans="1:13" s="24" customFormat="1">
      <c r="A586" s="16">
        <v>584</v>
      </c>
      <c r="B586" s="25" t="s">
        <v>819</v>
      </c>
      <c r="C586" s="21" t="s">
        <v>820</v>
      </c>
      <c r="D586" s="21" t="s">
        <v>1997</v>
      </c>
      <c r="E586" s="21" t="s">
        <v>643</v>
      </c>
      <c r="F586" s="22" t="s">
        <v>1999</v>
      </c>
      <c r="G586" s="21">
        <v>2</v>
      </c>
      <c r="H586" s="21">
        <v>250</v>
      </c>
      <c r="I586" s="21">
        <f t="shared" si="14"/>
        <v>500</v>
      </c>
      <c r="J586" s="21" t="s">
        <v>1995</v>
      </c>
      <c r="K586" s="100" t="s">
        <v>639</v>
      </c>
      <c r="L586" s="21" t="s">
        <v>639</v>
      </c>
      <c r="M586" s="93"/>
    </row>
    <row r="587" spans="1:13" s="24" customFormat="1">
      <c r="A587" s="4">
        <v>585</v>
      </c>
      <c r="B587" s="25" t="s">
        <v>2000</v>
      </c>
      <c r="C587" s="21" t="s">
        <v>1996</v>
      </c>
      <c r="D587" s="21" t="s">
        <v>1997</v>
      </c>
      <c r="E587" s="21" t="s">
        <v>643</v>
      </c>
      <c r="F587" s="22" t="s">
        <v>2001</v>
      </c>
      <c r="G587" s="21">
        <v>2</v>
      </c>
      <c r="H587" s="21">
        <v>220</v>
      </c>
      <c r="I587" s="21">
        <f t="shared" si="14"/>
        <v>440</v>
      </c>
      <c r="J587" s="21" t="s">
        <v>1995</v>
      </c>
      <c r="K587" s="100" t="s">
        <v>639</v>
      </c>
      <c r="L587" s="21" t="s">
        <v>639</v>
      </c>
      <c r="M587" s="93"/>
    </row>
    <row r="588" spans="1:13" s="24" customFormat="1">
      <c r="A588" s="4">
        <v>586</v>
      </c>
      <c r="B588" s="26" t="s">
        <v>650</v>
      </c>
      <c r="C588" s="11" t="s">
        <v>651</v>
      </c>
      <c r="D588" s="11" t="s">
        <v>652</v>
      </c>
      <c r="E588" s="11" t="s">
        <v>643</v>
      </c>
      <c r="F588" s="27">
        <v>9789862486245</v>
      </c>
      <c r="G588" s="28">
        <v>1</v>
      </c>
      <c r="H588" s="29">
        <v>850</v>
      </c>
      <c r="I588" s="28">
        <f t="shared" ref="I588:I599" si="15">(G588*H588)</f>
        <v>850</v>
      </c>
      <c r="J588" s="74" t="s">
        <v>1995</v>
      </c>
      <c r="K588" s="30" t="s">
        <v>1995</v>
      </c>
      <c r="L588" s="28" t="s">
        <v>639</v>
      </c>
      <c r="M588" s="93"/>
    </row>
    <row r="589" spans="1:13" s="24" customFormat="1">
      <c r="A589" s="16">
        <v>587</v>
      </c>
      <c r="B589" s="26" t="s">
        <v>653</v>
      </c>
      <c r="C589" s="11" t="s">
        <v>654</v>
      </c>
      <c r="D589" s="11" t="s">
        <v>655</v>
      </c>
      <c r="E589" s="11" t="s">
        <v>643</v>
      </c>
      <c r="F589" s="27">
        <v>9789860542431</v>
      </c>
      <c r="G589" s="28">
        <v>1</v>
      </c>
      <c r="H589" s="29">
        <v>380</v>
      </c>
      <c r="I589" s="28">
        <f t="shared" si="15"/>
        <v>380</v>
      </c>
      <c r="J589" s="74" t="s">
        <v>1995</v>
      </c>
      <c r="K589" s="30" t="s">
        <v>1995</v>
      </c>
      <c r="L589" s="28" t="s">
        <v>639</v>
      </c>
      <c r="M589" s="93"/>
    </row>
    <row r="590" spans="1:13" s="24" customFormat="1">
      <c r="A590" s="4">
        <v>588</v>
      </c>
      <c r="B590" s="26" t="s">
        <v>656</v>
      </c>
      <c r="C590" s="11" t="s">
        <v>657</v>
      </c>
      <c r="D590" s="11" t="s">
        <v>658</v>
      </c>
      <c r="E590" s="11" t="s">
        <v>643</v>
      </c>
      <c r="F590" s="27">
        <v>9789862356005</v>
      </c>
      <c r="G590" s="28">
        <v>1</v>
      </c>
      <c r="H590" s="29">
        <v>340</v>
      </c>
      <c r="I590" s="28">
        <f t="shared" si="15"/>
        <v>340</v>
      </c>
      <c r="J590" s="74" t="s">
        <v>2002</v>
      </c>
      <c r="K590" s="30" t="s">
        <v>2002</v>
      </c>
      <c r="L590" s="28" t="s">
        <v>639</v>
      </c>
      <c r="M590" s="93"/>
    </row>
    <row r="591" spans="1:13" s="24" customFormat="1">
      <c r="A591" s="4">
        <v>589</v>
      </c>
      <c r="B591" s="26" t="s">
        <v>659</v>
      </c>
      <c r="C591" s="11" t="s">
        <v>660</v>
      </c>
      <c r="D591" s="11" t="s">
        <v>437</v>
      </c>
      <c r="E591" s="11" t="s">
        <v>643</v>
      </c>
      <c r="F591" s="27">
        <v>9789864431281</v>
      </c>
      <c r="G591" s="28">
        <v>1</v>
      </c>
      <c r="H591" s="29">
        <v>380</v>
      </c>
      <c r="I591" s="28">
        <f t="shared" si="15"/>
        <v>380</v>
      </c>
      <c r="J591" s="74" t="s">
        <v>2002</v>
      </c>
      <c r="K591" s="30" t="s">
        <v>2002</v>
      </c>
      <c r="L591" s="28" t="s">
        <v>639</v>
      </c>
      <c r="M591" s="93"/>
    </row>
    <row r="592" spans="1:13" s="24" customFormat="1">
      <c r="A592" s="16">
        <v>590</v>
      </c>
      <c r="B592" s="26" t="s">
        <v>661</v>
      </c>
      <c r="C592" s="11" t="s">
        <v>662</v>
      </c>
      <c r="D592" s="11" t="s">
        <v>663</v>
      </c>
      <c r="E592" s="11" t="s">
        <v>643</v>
      </c>
      <c r="F592" s="27">
        <v>9789869460361</v>
      </c>
      <c r="G592" s="28">
        <v>1</v>
      </c>
      <c r="H592" s="29">
        <v>900</v>
      </c>
      <c r="I592" s="28">
        <f t="shared" si="15"/>
        <v>900</v>
      </c>
      <c r="J592" s="74" t="s">
        <v>2002</v>
      </c>
      <c r="K592" s="30" t="s">
        <v>2002</v>
      </c>
      <c r="L592" s="28" t="s">
        <v>639</v>
      </c>
      <c r="M592" s="93"/>
    </row>
    <row r="593" spans="1:13" s="24" customFormat="1">
      <c r="A593" s="4">
        <v>591</v>
      </c>
      <c r="B593" s="26" t="s">
        <v>664</v>
      </c>
      <c r="C593" s="11" t="s">
        <v>665</v>
      </c>
      <c r="D593" s="11" t="s">
        <v>437</v>
      </c>
      <c r="E593" s="11" t="s">
        <v>643</v>
      </c>
      <c r="F593" s="27">
        <v>9789864433384</v>
      </c>
      <c r="G593" s="28">
        <v>1</v>
      </c>
      <c r="H593" s="29">
        <v>380</v>
      </c>
      <c r="I593" s="28">
        <f t="shared" si="15"/>
        <v>380</v>
      </c>
      <c r="J593" s="74" t="s">
        <v>2003</v>
      </c>
      <c r="K593" s="30" t="s">
        <v>2003</v>
      </c>
      <c r="L593" s="28" t="s">
        <v>639</v>
      </c>
      <c r="M593" s="93"/>
    </row>
    <row r="594" spans="1:13" s="24" customFormat="1">
      <c r="A594" s="4">
        <v>592</v>
      </c>
      <c r="B594" s="26" t="s">
        <v>666</v>
      </c>
      <c r="C594" s="11" t="s">
        <v>667</v>
      </c>
      <c r="D594" s="11" t="s">
        <v>50</v>
      </c>
      <c r="E594" s="11" t="s">
        <v>643</v>
      </c>
      <c r="F594" s="27">
        <v>9789864791194</v>
      </c>
      <c r="G594" s="28">
        <v>1</v>
      </c>
      <c r="H594" s="29">
        <v>550</v>
      </c>
      <c r="I594" s="28">
        <f t="shared" si="15"/>
        <v>550</v>
      </c>
      <c r="J594" s="74" t="s">
        <v>2003</v>
      </c>
      <c r="K594" s="30" t="s">
        <v>2003</v>
      </c>
      <c r="L594" s="28" t="s">
        <v>639</v>
      </c>
      <c r="M594" s="93"/>
    </row>
    <row r="595" spans="1:13" s="24" customFormat="1">
      <c r="A595" s="16">
        <v>593</v>
      </c>
      <c r="B595" s="26" t="s">
        <v>668</v>
      </c>
      <c r="C595" s="11" t="s">
        <v>669</v>
      </c>
      <c r="D595" s="11" t="s">
        <v>663</v>
      </c>
      <c r="E595" s="11" t="s">
        <v>643</v>
      </c>
      <c r="F595" s="27">
        <v>9789869460354</v>
      </c>
      <c r="G595" s="28">
        <v>1</v>
      </c>
      <c r="H595" s="29">
        <v>680</v>
      </c>
      <c r="I595" s="28">
        <f t="shared" si="15"/>
        <v>680</v>
      </c>
      <c r="J595" s="74" t="s">
        <v>2003</v>
      </c>
      <c r="K595" s="30" t="s">
        <v>2003</v>
      </c>
      <c r="L595" s="28" t="s">
        <v>639</v>
      </c>
      <c r="M595" s="93"/>
    </row>
    <row r="596" spans="1:13" s="24" customFormat="1">
      <c r="A596" s="4">
        <v>594</v>
      </c>
      <c r="B596" s="26" t="s">
        <v>670</v>
      </c>
      <c r="C596" s="11" t="s">
        <v>671</v>
      </c>
      <c r="D596" s="11" t="s">
        <v>540</v>
      </c>
      <c r="E596" s="11" t="s">
        <v>643</v>
      </c>
      <c r="F596" s="27">
        <v>9789869533485</v>
      </c>
      <c r="G596" s="28">
        <v>1</v>
      </c>
      <c r="H596" s="29">
        <v>380</v>
      </c>
      <c r="I596" s="28">
        <f t="shared" si="15"/>
        <v>380</v>
      </c>
      <c r="J596" s="74" t="s">
        <v>2003</v>
      </c>
      <c r="K596" s="30" t="s">
        <v>2003</v>
      </c>
      <c r="L596" s="28" t="s">
        <v>639</v>
      </c>
      <c r="M596" s="93"/>
    </row>
    <row r="597" spans="1:13" s="24" customFormat="1">
      <c r="A597" s="4">
        <v>595</v>
      </c>
      <c r="B597" s="26" t="s">
        <v>672</v>
      </c>
      <c r="C597" s="11" t="s">
        <v>673</v>
      </c>
      <c r="D597" s="11" t="s">
        <v>658</v>
      </c>
      <c r="E597" s="11" t="s">
        <v>643</v>
      </c>
      <c r="F597" s="27">
        <v>9789862356289</v>
      </c>
      <c r="G597" s="28">
        <v>1</v>
      </c>
      <c r="H597" s="29">
        <v>300</v>
      </c>
      <c r="I597" s="28">
        <f t="shared" si="15"/>
        <v>300</v>
      </c>
      <c r="J597" s="74" t="s">
        <v>2003</v>
      </c>
      <c r="K597" s="30" t="s">
        <v>2003</v>
      </c>
      <c r="L597" s="28" t="s">
        <v>639</v>
      </c>
      <c r="M597" s="93"/>
    </row>
    <row r="598" spans="1:13" s="24" customFormat="1">
      <c r="A598" s="16">
        <v>596</v>
      </c>
      <c r="B598" s="26" t="s">
        <v>674</v>
      </c>
      <c r="C598" s="11" t="s">
        <v>675</v>
      </c>
      <c r="D598" s="11" t="s">
        <v>7</v>
      </c>
      <c r="E598" s="11" t="s">
        <v>643</v>
      </c>
      <c r="F598" s="27">
        <v>9789577626165</v>
      </c>
      <c r="G598" s="28">
        <v>1</v>
      </c>
      <c r="H598" s="29">
        <v>650</v>
      </c>
      <c r="I598" s="28">
        <f t="shared" si="15"/>
        <v>650</v>
      </c>
      <c r="J598" s="74" t="s">
        <v>2003</v>
      </c>
      <c r="K598" s="30" t="s">
        <v>2003</v>
      </c>
      <c r="L598" s="28" t="s">
        <v>639</v>
      </c>
      <c r="M598" s="93"/>
    </row>
    <row r="599" spans="1:13" s="24" customFormat="1" ht="16.5" customHeight="1">
      <c r="A599" s="4">
        <v>597</v>
      </c>
      <c r="B599" s="26" t="s">
        <v>829</v>
      </c>
      <c r="C599" s="11" t="s">
        <v>2004</v>
      </c>
      <c r="D599" s="11" t="s">
        <v>830</v>
      </c>
      <c r="E599" s="11" t="s">
        <v>2005</v>
      </c>
      <c r="F599" s="27">
        <v>9789620870293</v>
      </c>
      <c r="G599" s="28">
        <v>29</v>
      </c>
      <c r="H599" s="29">
        <v>350</v>
      </c>
      <c r="I599" s="28">
        <f t="shared" si="15"/>
        <v>10150</v>
      </c>
      <c r="J599" s="74" t="s">
        <v>2003</v>
      </c>
      <c r="K599" s="30" t="s">
        <v>2003</v>
      </c>
      <c r="L599" s="28" t="s">
        <v>639</v>
      </c>
      <c r="M599" s="93" t="s">
        <v>2006</v>
      </c>
    </row>
    <row r="600" spans="1:13" s="24" customFormat="1" hidden="1">
      <c r="A600" s="4">
        <v>598</v>
      </c>
      <c r="B600" s="26"/>
      <c r="C600" s="11"/>
      <c r="D600" s="11"/>
      <c r="E600" s="11"/>
      <c r="F600" s="27"/>
      <c r="G600" s="28"/>
      <c r="H600" s="29"/>
      <c r="I600" s="28"/>
      <c r="J600" s="74"/>
      <c r="K600" s="30"/>
      <c r="L600" s="28"/>
      <c r="M600" s="93"/>
    </row>
    <row r="601" spans="1:13" s="24" customFormat="1">
      <c r="A601" s="16">
        <v>599</v>
      </c>
      <c r="B601" s="26" t="s">
        <v>831</v>
      </c>
      <c r="C601" s="11" t="s">
        <v>2007</v>
      </c>
      <c r="D601" s="11" t="s">
        <v>738</v>
      </c>
      <c r="E601" s="11" t="s">
        <v>643</v>
      </c>
      <c r="F601" s="27">
        <v>9789863425656</v>
      </c>
      <c r="G601" s="28">
        <v>29</v>
      </c>
      <c r="H601" s="29">
        <v>280</v>
      </c>
      <c r="I601" s="28">
        <f>H601*G601</f>
        <v>8120</v>
      </c>
      <c r="J601" s="74" t="s">
        <v>2003</v>
      </c>
      <c r="K601" s="30" t="s">
        <v>2003</v>
      </c>
      <c r="L601" s="28" t="s">
        <v>2003</v>
      </c>
      <c r="M601" s="93"/>
    </row>
    <row r="602" spans="1:13" s="24" customFormat="1">
      <c r="A602" s="4">
        <v>600</v>
      </c>
      <c r="B602" s="26" t="s">
        <v>2008</v>
      </c>
      <c r="C602" s="11" t="s">
        <v>2009</v>
      </c>
      <c r="D602" s="11" t="s">
        <v>3</v>
      </c>
      <c r="E602" s="11" t="s">
        <v>643</v>
      </c>
      <c r="F602" s="27">
        <v>4717211021583</v>
      </c>
      <c r="G602" s="28">
        <v>3</v>
      </c>
      <c r="H602" s="29">
        <v>10470</v>
      </c>
      <c r="I602" s="28">
        <f>H602*G602</f>
        <v>31410</v>
      </c>
      <c r="J602" s="74" t="s">
        <v>2010</v>
      </c>
      <c r="K602" s="30" t="s">
        <v>2003</v>
      </c>
      <c r="L602" s="28" t="s">
        <v>2003</v>
      </c>
      <c r="M602" s="93"/>
    </row>
    <row r="603" spans="1:13" s="24" customFormat="1">
      <c r="A603" s="4">
        <v>601</v>
      </c>
      <c r="B603" s="26" t="s">
        <v>832</v>
      </c>
      <c r="C603" s="11" t="s">
        <v>2011</v>
      </c>
      <c r="D603" s="11" t="s">
        <v>833</v>
      </c>
      <c r="E603" s="11" t="s">
        <v>643</v>
      </c>
      <c r="F603" s="27">
        <v>9789862112663</v>
      </c>
      <c r="G603" s="28">
        <v>29</v>
      </c>
      <c r="H603" s="29">
        <v>280</v>
      </c>
      <c r="I603" s="28">
        <f>H603*G603</f>
        <v>8120</v>
      </c>
      <c r="J603" s="74" t="s">
        <v>2003</v>
      </c>
      <c r="K603" s="30" t="s">
        <v>2003</v>
      </c>
      <c r="L603" s="28" t="s">
        <v>2003</v>
      </c>
      <c r="M603" s="93"/>
    </row>
    <row r="604" spans="1:13" s="24" customFormat="1">
      <c r="A604" s="16">
        <v>602</v>
      </c>
      <c r="B604" s="26" t="s">
        <v>1371</v>
      </c>
      <c r="C604" s="11" t="s">
        <v>1372</v>
      </c>
      <c r="D604" s="11" t="s">
        <v>693</v>
      </c>
      <c r="E604" s="11" t="s">
        <v>1360</v>
      </c>
      <c r="F604" s="27">
        <v>4711225311852</v>
      </c>
      <c r="G604" s="28">
        <v>1</v>
      </c>
      <c r="H604" s="29">
        <v>1120</v>
      </c>
      <c r="I604" s="28">
        <v>1120</v>
      </c>
      <c r="J604" s="74" t="s">
        <v>635</v>
      </c>
      <c r="K604" s="30" t="s">
        <v>639</v>
      </c>
      <c r="L604" s="28" t="s">
        <v>639</v>
      </c>
      <c r="M604" s="93"/>
    </row>
    <row r="605" spans="1:13" s="24" customFormat="1">
      <c r="A605" s="4">
        <v>603</v>
      </c>
      <c r="B605" s="26" t="s">
        <v>2012</v>
      </c>
      <c r="C605" s="11" t="s">
        <v>2013</v>
      </c>
      <c r="D605" s="11" t="s">
        <v>2014</v>
      </c>
      <c r="E605" s="11" t="s">
        <v>643</v>
      </c>
      <c r="F605" s="27">
        <v>9789861335223</v>
      </c>
      <c r="G605" s="28">
        <v>29</v>
      </c>
      <c r="H605" s="29">
        <v>290</v>
      </c>
      <c r="I605" s="28">
        <f>H605*G605</f>
        <v>8410</v>
      </c>
      <c r="J605" s="74" t="s">
        <v>2015</v>
      </c>
      <c r="K605" s="30" t="s">
        <v>2015</v>
      </c>
      <c r="L605" s="28" t="s">
        <v>2015</v>
      </c>
      <c r="M605" s="93"/>
    </row>
    <row r="606" spans="1:13" s="24" customFormat="1">
      <c r="A606" s="4">
        <v>604</v>
      </c>
      <c r="B606" s="26" t="s">
        <v>2016</v>
      </c>
      <c r="C606" s="11" t="s">
        <v>2017</v>
      </c>
      <c r="D606" s="11" t="s">
        <v>2018</v>
      </c>
      <c r="E606" s="11" t="s">
        <v>643</v>
      </c>
      <c r="F606" s="27">
        <v>9789862415559</v>
      </c>
      <c r="G606" s="28">
        <v>29</v>
      </c>
      <c r="H606" s="29">
        <v>360</v>
      </c>
      <c r="I606" s="28">
        <f>H606*G606</f>
        <v>10440</v>
      </c>
      <c r="J606" s="74" t="s">
        <v>2015</v>
      </c>
      <c r="K606" s="30" t="s">
        <v>2015</v>
      </c>
      <c r="L606" s="28" t="s">
        <v>2015</v>
      </c>
      <c r="M606" s="93"/>
    </row>
    <row r="607" spans="1:13" s="24" customFormat="1">
      <c r="A607" s="16">
        <v>605</v>
      </c>
      <c r="B607" s="26" t="s">
        <v>2019</v>
      </c>
      <c r="C607" s="11" t="s">
        <v>2020</v>
      </c>
      <c r="D607" s="11" t="s">
        <v>834</v>
      </c>
      <c r="E607" s="11" t="s">
        <v>643</v>
      </c>
      <c r="F607" s="27">
        <v>4719025008699</v>
      </c>
      <c r="G607" s="28">
        <v>2</v>
      </c>
      <c r="H607" s="29">
        <v>1400</v>
      </c>
      <c r="I607" s="28">
        <v>2800</v>
      </c>
      <c r="J607" s="74" t="s">
        <v>2021</v>
      </c>
      <c r="K607" s="30" t="s">
        <v>2015</v>
      </c>
      <c r="L607" s="28" t="s">
        <v>2015</v>
      </c>
      <c r="M607" s="93"/>
    </row>
    <row r="608" spans="1:13" s="24" customFormat="1">
      <c r="A608" s="4">
        <v>606</v>
      </c>
      <c r="B608" s="26" t="s">
        <v>2022</v>
      </c>
      <c r="C608" s="11" t="s">
        <v>2020</v>
      </c>
      <c r="D608" s="11" t="s">
        <v>834</v>
      </c>
      <c r="E608" s="11" t="s">
        <v>643</v>
      </c>
      <c r="F608" s="27">
        <v>4719025006909</v>
      </c>
      <c r="G608" s="28">
        <v>2</v>
      </c>
      <c r="H608" s="29">
        <v>1400</v>
      </c>
      <c r="I608" s="28">
        <v>2800</v>
      </c>
      <c r="J608" s="74" t="s">
        <v>2021</v>
      </c>
      <c r="K608" s="30" t="s">
        <v>2015</v>
      </c>
      <c r="L608" s="28" t="s">
        <v>2015</v>
      </c>
      <c r="M608" s="93"/>
    </row>
    <row r="609" spans="1:13" s="24" customFormat="1">
      <c r="A609" s="4">
        <v>607</v>
      </c>
      <c r="B609" s="26" t="s">
        <v>2023</v>
      </c>
      <c r="C609" s="11" t="s">
        <v>2024</v>
      </c>
      <c r="D609" s="11" t="s">
        <v>738</v>
      </c>
      <c r="E609" s="11" t="s">
        <v>643</v>
      </c>
      <c r="F609" s="27">
        <v>9789863422228</v>
      </c>
      <c r="G609" s="28">
        <v>1</v>
      </c>
      <c r="H609" s="29">
        <v>1120</v>
      </c>
      <c r="I609" s="28">
        <f>H609*G609</f>
        <v>1120</v>
      </c>
      <c r="J609" s="74" t="s">
        <v>2021</v>
      </c>
      <c r="K609" s="30" t="s">
        <v>2015</v>
      </c>
      <c r="L609" s="28" t="s">
        <v>2015</v>
      </c>
      <c r="M609" s="93"/>
    </row>
    <row r="610" spans="1:13" s="24" customFormat="1">
      <c r="A610" s="16">
        <v>608</v>
      </c>
      <c r="B610" s="26" t="s">
        <v>2025</v>
      </c>
      <c r="C610" s="11" t="s">
        <v>2024</v>
      </c>
      <c r="D610" s="11" t="s">
        <v>738</v>
      </c>
      <c r="E610" s="11" t="s">
        <v>643</v>
      </c>
      <c r="F610" s="27">
        <v>4710415385604</v>
      </c>
      <c r="G610" s="28">
        <v>1</v>
      </c>
      <c r="H610" s="29">
        <v>1120</v>
      </c>
      <c r="I610" s="28">
        <f>H610*G610</f>
        <v>1120</v>
      </c>
      <c r="J610" s="74" t="s">
        <v>2021</v>
      </c>
      <c r="K610" s="30" t="s">
        <v>2015</v>
      </c>
      <c r="L610" s="28" t="s">
        <v>2015</v>
      </c>
      <c r="M610" s="93"/>
    </row>
    <row r="611" spans="1:13" s="24" customFormat="1">
      <c r="A611" s="4">
        <v>609</v>
      </c>
      <c r="B611" s="26" t="s">
        <v>2026</v>
      </c>
      <c r="C611" s="11" t="s">
        <v>2027</v>
      </c>
      <c r="D611" s="11" t="s">
        <v>835</v>
      </c>
      <c r="E611" s="11" t="s">
        <v>643</v>
      </c>
      <c r="F611" s="27">
        <v>9789863019145</v>
      </c>
      <c r="G611" s="28">
        <v>1</v>
      </c>
      <c r="H611" s="29">
        <v>1250</v>
      </c>
      <c r="I611" s="28">
        <f>H611*G611</f>
        <v>1250</v>
      </c>
      <c r="J611" s="74" t="s">
        <v>2021</v>
      </c>
      <c r="K611" s="30" t="s">
        <v>2015</v>
      </c>
      <c r="L611" s="28" t="s">
        <v>2015</v>
      </c>
      <c r="M611" s="93"/>
    </row>
    <row r="612" spans="1:13" s="24" customFormat="1">
      <c r="A612" s="4">
        <v>610</v>
      </c>
      <c r="B612" s="26" t="s">
        <v>2028</v>
      </c>
      <c r="C612" s="11" t="s">
        <v>2029</v>
      </c>
      <c r="D612" s="11" t="s">
        <v>836</v>
      </c>
      <c r="E612" s="11" t="s">
        <v>643</v>
      </c>
      <c r="F612" s="27">
        <v>4711228580651</v>
      </c>
      <c r="G612" s="28">
        <v>1</v>
      </c>
      <c r="H612" s="29">
        <v>635</v>
      </c>
      <c r="I612" s="28">
        <f>H612</f>
        <v>635</v>
      </c>
      <c r="J612" s="74" t="s">
        <v>2021</v>
      </c>
      <c r="K612" s="30" t="s">
        <v>2015</v>
      </c>
      <c r="L612" s="28" t="s">
        <v>2015</v>
      </c>
      <c r="M612" s="93"/>
    </row>
    <row r="613" spans="1:13" s="24" customFormat="1">
      <c r="A613" s="16">
        <v>611</v>
      </c>
      <c r="B613" s="26" t="s">
        <v>2030</v>
      </c>
      <c r="C613" s="11" t="s">
        <v>2031</v>
      </c>
      <c r="D613" s="11" t="s">
        <v>837</v>
      </c>
      <c r="E613" s="11" t="s">
        <v>643</v>
      </c>
      <c r="F613" s="27">
        <v>9789867767936</v>
      </c>
      <c r="G613" s="28">
        <v>1</v>
      </c>
      <c r="H613" s="29">
        <v>1200</v>
      </c>
      <c r="I613" s="28">
        <v>1200</v>
      </c>
      <c r="J613" s="74" t="s">
        <v>2032</v>
      </c>
      <c r="K613" s="30" t="s">
        <v>1951</v>
      </c>
      <c r="L613" s="28" t="s">
        <v>1951</v>
      </c>
      <c r="M613" s="93"/>
    </row>
    <row r="614" spans="1:13" s="24" customFormat="1">
      <c r="A614" s="4">
        <v>612</v>
      </c>
      <c r="B614" s="26" t="s">
        <v>2033</v>
      </c>
      <c r="C614" s="11" t="s">
        <v>2034</v>
      </c>
      <c r="D614" s="11" t="s">
        <v>838</v>
      </c>
      <c r="E614" s="11" t="s">
        <v>643</v>
      </c>
      <c r="F614" s="27">
        <v>9789869743495</v>
      </c>
      <c r="G614" s="28">
        <v>1</v>
      </c>
      <c r="H614" s="29">
        <v>1520</v>
      </c>
      <c r="I614" s="28">
        <v>1520</v>
      </c>
      <c r="J614" s="74" t="s">
        <v>2032</v>
      </c>
      <c r="K614" s="30" t="s">
        <v>1951</v>
      </c>
      <c r="L614" s="28" t="s">
        <v>1951</v>
      </c>
      <c r="M614" s="93"/>
    </row>
    <row r="615" spans="1:13" s="24" customFormat="1">
      <c r="A615" s="4">
        <v>613</v>
      </c>
      <c r="B615" s="26" t="s">
        <v>2035</v>
      </c>
      <c r="C615" s="11" t="s">
        <v>2036</v>
      </c>
      <c r="D615" s="11" t="s">
        <v>2037</v>
      </c>
      <c r="E615" s="11" t="s">
        <v>643</v>
      </c>
      <c r="F615" s="27">
        <v>9789869577175</v>
      </c>
      <c r="G615" s="28">
        <v>1</v>
      </c>
      <c r="H615" s="29">
        <v>3000</v>
      </c>
      <c r="I615" s="28">
        <v>3000</v>
      </c>
      <c r="J615" s="74" t="s">
        <v>2032</v>
      </c>
      <c r="K615" s="30" t="s">
        <v>1951</v>
      </c>
      <c r="L615" s="28" t="s">
        <v>1951</v>
      </c>
      <c r="M615" s="93"/>
    </row>
    <row r="616" spans="1:13" s="24" customFormat="1">
      <c r="A616" s="16">
        <v>614</v>
      </c>
      <c r="B616" s="26" t="s">
        <v>839</v>
      </c>
      <c r="C616" s="11" t="s">
        <v>2038</v>
      </c>
      <c r="D616" s="11" t="s">
        <v>1338</v>
      </c>
      <c r="E616" s="11" t="s">
        <v>643</v>
      </c>
      <c r="F616" s="27">
        <v>9789868704657</v>
      </c>
      <c r="G616" s="28">
        <v>1</v>
      </c>
      <c r="H616" s="29">
        <v>250</v>
      </c>
      <c r="I616" s="28">
        <f>H616</f>
        <v>250</v>
      </c>
      <c r="J616" s="74" t="s">
        <v>1951</v>
      </c>
      <c r="K616" s="30" t="s">
        <v>1951</v>
      </c>
      <c r="L616" s="28" t="s">
        <v>1951</v>
      </c>
      <c r="M616" s="93"/>
    </row>
    <row r="617" spans="1:13" s="24" customFormat="1">
      <c r="A617" s="4">
        <v>615</v>
      </c>
      <c r="B617" s="26" t="s">
        <v>2039</v>
      </c>
      <c r="C617" s="11" t="s">
        <v>2040</v>
      </c>
      <c r="D617" s="11" t="s">
        <v>2041</v>
      </c>
      <c r="E617" s="11" t="s">
        <v>643</v>
      </c>
      <c r="F617" s="27">
        <v>9789571194134</v>
      </c>
      <c r="G617" s="28">
        <v>3</v>
      </c>
      <c r="H617" s="29">
        <v>320</v>
      </c>
      <c r="I617" s="28">
        <f>H617</f>
        <v>320</v>
      </c>
      <c r="J617" s="74" t="s">
        <v>1951</v>
      </c>
      <c r="K617" s="30" t="s">
        <v>1951</v>
      </c>
      <c r="L617" s="28" t="s">
        <v>1951</v>
      </c>
      <c r="M617" s="93"/>
    </row>
    <row r="618" spans="1:13" s="24" customFormat="1">
      <c r="A618" s="4">
        <v>616</v>
      </c>
      <c r="B618" s="26" t="s">
        <v>2042</v>
      </c>
      <c r="C618" s="11" t="s">
        <v>2043</v>
      </c>
      <c r="D618" s="11" t="s">
        <v>2044</v>
      </c>
      <c r="E618" s="11" t="s">
        <v>643</v>
      </c>
      <c r="F618" s="27">
        <v>9789861893082</v>
      </c>
      <c r="G618" s="28">
        <v>1</v>
      </c>
      <c r="H618" s="29">
        <v>260</v>
      </c>
      <c r="I618" s="28">
        <v>260</v>
      </c>
      <c r="J618" s="74" t="s">
        <v>1951</v>
      </c>
      <c r="K618" s="30" t="s">
        <v>1951</v>
      </c>
      <c r="L618" s="28" t="s">
        <v>1951</v>
      </c>
      <c r="M618" s="93"/>
    </row>
    <row r="619" spans="1:13" s="24" customFormat="1">
      <c r="A619" s="16">
        <v>617</v>
      </c>
      <c r="B619" s="26" t="s">
        <v>840</v>
      </c>
      <c r="C619" s="11" t="s">
        <v>2045</v>
      </c>
      <c r="D619" s="11" t="s">
        <v>2046</v>
      </c>
      <c r="E619" s="11" t="s">
        <v>643</v>
      </c>
      <c r="F619" s="27">
        <v>9789865930011</v>
      </c>
      <c r="G619" s="28">
        <v>3</v>
      </c>
      <c r="H619" s="29">
        <v>260</v>
      </c>
      <c r="I619" s="28">
        <v>260</v>
      </c>
      <c r="J619" s="74" t="s">
        <v>1951</v>
      </c>
      <c r="K619" s="30" t="s">
        <v>1951</v>
      </c>
      <c r="L619" s="28" t="s">
        <v>1951</v>
      </c>
      <c r="M619" s="93"/>
    </row>
    <row r="620" spans="1:13" s="24" customFormat="1">
      <c r="A620" s="4">
        <v>618</v>
      </c>
      <c r="B620" s="26" t="s">
        <v>841</v>
      </c>
      <c r="C620" s="11" t="s">
        <v>2047</v>
      </c>
      <c r="D620" s="11" t="s">
        <v>2048</v>
      </c>
      <c r="E620" s="11" t="s">
        <v>643</v>
      </c>
      <c r="F620" s="27">
        <v>9789576580611</v>
      </c>
      <c r="G620" s="28">
        <v>2</v>
      </c>
      <c r="H620" s="29">
        <v>280</v>
      </c>
      <c r="I620" s="28">
        <v>560</v>
      </c>
      <c r="J620" s="74" t="s">
        <v>1951</v>
      </c>
      <c r="K620" s="30" t="s">
        <v>1951</v>
      </c>
      <c r="L620" s="28" t="s">
        <v>1951</v>
      </c>
      <c r="M620" s="93"/>
    </row>
    <row r="621" spans="1:13" s="24" customFormat="1">
      <c r="A621" s="4">
        <v>619</v>
      </c>
      <c r="B621" s="26" t="s">
        <v>842</v>
      </c>
      <c r="C621" s="11" t="s">
        <v>2049</v>
      </c>
      <c r="D621" s="11" t="s">
        <v>843</v>
      </c>
      <c r="E621" s="11" t="s">
        <v>643</v>
      </c>
      <c r="F621" s="27">
        <v>9789865949136</v>
      </c>
      <c r="G621" s="28">
        <v>1</v>
      </c>
      <c r="H621" s="29">
        <v>250</v>
      </c>
      <c r="I621" s="28">
        <f>H621</f>
        <v>250</v>
      </c>
      <c r="J621" s="74" t="s">
        <v>1951</v>
      </c>
      <c r="K621" s="30" t="s">
        <v>1951</v>
      </c>
      <c r="L621" s="28" t="s">
        <v>1951</v>
      </c>
      <c r="M621" s="93"/>
    </row>
    <row r="622" spans="1:13" s="24" customFormat="1">
      <c r="A622" s="16">
        <v>620</v>
      </c>
      <c r="B622" s="26" t="s">
        <v>844</v>
      </c>
      <c r="C622" s="11" t="s">
        <v>2050</v>
      </c>
      <c r="D622" s="11" t="s">
        <v>845</v>
      </c>
      <c r="E622" s="11" t="s">
        <v>643</v>
      </c>
      <c r="F622" s="27">
        <v>9789865949617</v>
      </c>
      <c r="G622" s="28">
        <v>1</v>
      </c>
      <c r="H622" s="29">
        <v>250</v>
      </c>
      <c r="I622" s="28">
        <f>H622</f>
        <v>250</v>
      </c>
      <c r="J622" s="74" t="s">
        <v>1951</v>
      </c>
      <c r="K622" s="30" t="s">
        <v>1951</v>
      </c>
      <c r="L622" s="28" t="s">
        <v>1951</v>
      </c>
      <c r="M622" s="93"/>
    </row>
    <row r="623" spans="1:13" s="24" customFormat="1">
      <c r="A623" s="4">
        <v>621</v>
      </c>
      <c r="B623" s="26" t="s">
        <v>846</v>
      </c>
      <c r="C623" s="11" t="s">
        <v>2051</v>
      </c>
      <c r="D623" s="11" t="s">
        <v>845</v>
      </c>
      <c r="E623" s="11" t="s">
        <v>643</v>
      </c>
      <c r="F623" s="27">
        <v>9789865949693</v>
      </c>
      <c r="G623" s="28">
        <v>1</v>
      </c>
      <c r="H623" s="29">
        <v>250</v>
      </c>
      <c r="I623" s="28">
        <f>H623</f>
        <v>250</v>
      </c>
      <c r="J623" s="74" t="s">
        <v>1951</v>
      </c>
      <c r="K623" s="30" t="s">
        <v>1951</v>
      </c>
      <c r="L623" s="28" t="s">
        <v>1951</v>
      </c>
      <c r="M623" s="93"/>
    </row>
    <row r="624" spans="1:13" s="24" customFormat="1">
      <c r="A624" s="4">
        <v>622</v>
      </c>
      <c r="B624" s="26" t="s">
        <v>847</v>
      </c>
      <c r="C624" s="11" t="s">
        <v>2052</v>
      </c>
      <c r="D624" s="11" t="s">
        <v>845</v>
      </c>
      <c r="E624" s="11" t="s">
        <v>643</v>
      </c>
      <c r="F624" s="27">
        <v>9789865949709</v>
      </c>
      <c r="G624" s="28">
        <v>1</v>
      </c>
      <c r="H624" s="29">
        <v>280</v>
      </c>
      <c r="I624" s="28">
        <f>H624</f>
        <v>280</v>
      </c>
      <c r="J624" s="74" t="s">
        <v>1951</v>
      </c>
      <c r="K624" s="30" t="s">
        <v>1951</v>
      </c>
      <c r="L624" s="28" t="s">
        <v>1951</v>
      </c>
      <c r="M624" s="93"/>
    </row>
    <row r="625" spans="1:13" s="24" customFormat="1">
      <c r="A625" s="16">
        <v>623</v>
      </c>
      <c r="B625" s="26" t="s">
        <v>2053</v>
      </c>
      <c r="C625" s="11" t="s">
        <v>2054</v>
      </c>
      <c r="D625" s="11" t="s">
        <v>848</v>
      </c>
      <c r="E625" s="11" t="s">
        <v>643</v>
      </c>
      <c r="F625" s="27">
        <v>9789862252819</v>
      </c>
      <c r="G625" s="28">
        <v>3</v>
      </c>
      <c r="H625" s="29">
        <v>199</v>
      </c>
      <c r="I625" s="28">
        <f t="shared" ref="I625:I632" si="16">H625*G625</f>
        <v>597</v>
      </c>
      <c r="J625" s="74" t="s">
        <v>1951</v>
      </c>
      <c r="K625" s="30" t="s">
        <v>1951</v>
      </c>
      <c r="L625" s="28" t="s">
        <v>1951</v>
      </c>
      <c r="M625" s="93"/>
    </row>
    <row r="626" spans="1:13" s="24" customFormat="1">
      <c r="A626" s="4">
        <v>624</v>
      </c>
      <c r="B626" s="26" t="s">
        <v>849</v>
      </c>
      <c r="C626" s="11" t="s">
        <v>2047</v>
      </c>
      <c r="D626" s="11" t="s">
        <v>2048</v>
      </c>
      <c r="E626" s="11" t="s">
        <v>643</v>
      </c>
      <c r="F626" s="27">
        <v>9789863429678</v>
      </c>
      <c r="G626" s="28">
        <v>2</v>
      </c>
      <c r="H626" s="29">
        <v>280</v>
      </c>
      <c r="I626" s="28">
        <f t="shared" si="16"/>
        <v>560</v>
      </c>
      <c r="J626" s="74" t="s">
        <v>1951</v>
      </c>
      <c r="K626" s="30" t="s">
        <v>1951</v>
      </c>
      <c r="L626" s="28" t="s">
        <v>1951</v>
      </c>
      <c r="M626" s="93"/>
    </row>
    <row r="627" spans="1:13" s="24" customFormat="1">
      <c r="A627" s="4">
        <v>625</v>
      </c>
      <c r="B627" s="26" t="s">
        <v>850</v>
      </c>
      <c r="C627" s="11" t="s">
        <v>2047</v>
      </c>
      <c r="D627" s="11" t="s">
        <v>2048</v>
      </c>
      <c r="E627" s="11" t="s">
        <v>643</v>
      </c>
      <c r="F627" s="27">
        <v>9789576582462</v>
      </c>
      <c r="G627" s="28">
        <v>2</v>
      </c>
      <c r="H627" s="29">
        <v>300</v>
      </c>
      <c r="I627" s="28">
        <f t="shared" si="16"/>
        <v>600</v>
      </c>
      <c r="J627" s="74" t="s">
        <v>1951</v>
      </c>
      <c r="K627" s="30" t="s">
        <v>1951</v>
      </c>
      <c r="L627" s="28" t="s">
        <v>1951</v>
      </c>
      <c r="M627" s="93"/>
    </row>
    <row r="628" spans="1:13" s="24" customFormat="1">
      <c r="A628" s="16">
        <v>626</v>
      </c>
      <c r="B628" s="26" t="s">
        <v>851</v>
      </c>
      <c r="C628" s="11" t="s">
        <v>2047</v>
      </c>
      <c r="D628" s="11" t="s">
        <v>2048</v>
      </c>
      <c r="E628" s="11" t="s">
        <v>643</v>
      </c>
      <c r="F628" s="27">
        <v>9789863428008</v>
      </c>
      <c r="G628" s="28">
        <v>2</v>
      </c>
      <c r="H628" s="29">
        <v>280</v>
      </c>
      <c r="I628" s="28">
        <f t="shared" si="16"/>
        <v>560</v>
      </c>
      <c r="J628" s="74" t="s">
        <v>1951</v>
      </c>
      <c r="K628" s="30" t="s">
        <v>1951</v>
      </c>
      <c r="L628" s="28" t="s">
        <v>1951</v>
      </c>
      <c r="M628" s="93"/>
    </row>
    <row r="629" spans="1:13" s="24" customFormat="1">
      <c r="A629" s="4">
        <v>627</v>
      </c>
      <c r="B629" s="26" t="s">
        <v>2055</v>
      </c>
      <c r="C629" s="11" t="s">
        <v>2056</v>
      </c>
      <c r="D629" s="11" t="s">
        <v>724</v>
      </c>
      <c r="E629" s="11" t="s">
        <v>643</v>
      </c>
      <c r="F629" s="27">
        <v>9789570853773</v>
      </c>
      <c r="G629" s="28">
        <v>3</v>
      </c>
      <c r="H629" s="29">
        <v>450</v>
      </c>
      <c r="I629" s="28">
        <f t="shared" si="16"/>
        <v>1350</v>
      </c>
      <c r="J629" s="74" t="s">
        <v>1951</v>
      </c>
      <c r="K629" s="30" t="s">
        <v>1951</v>
      </c>
      <c r="L629" s="28" t="s">
        <v>1951</v>
      </c>
      <c r="M629" s="93"/>
    </row>
    <row r="630" spans="1:13" s="24" customFormat="1">
      <c r="A630" s="4">
        <v>628</v>
      </c>
      <c r="B630" s="26" t="s">
        <v>852</v>
      </c>
      <c r="C630" s="11" t="s">
        <v>2057</v>
      </c>
      <c r="D630" s="11" t="s">
        <v>853</v>
      </c>
      <c r="E630" s="11" t="s">
        <v>643</v>
      </c>
      <c r="F630" s="27">
        <v>9789866023682</v>
      </c>
      <c r="G630" s="28">
        <v>1</v>
      </c>
      <c r="H630" s="29">
        <v>380</v>
      </c>
      <c r="I630" s="28">
        <f t="shared" si="16"/>
        <v>380</v>
      </c>
      <c r="J630" s="74" t="s">
        <v>1951</v>
      </c>
      <c r="K630" s="30" t="s">
        <v>1951</v>
      </c>
      <c r="L630" s="28" t="s">
        <v>1951</v>
      </c>
      <c r="M630" s="93"/>
    </row>
    <row r="631" spans="1:13" s="24" customFormat="1">
      <c r="A631" s="16">
        <v>629</v>
      </c>
      <c r="B631" s="26" t="s">
        <v>854</v>
      </c>
      <c r="C631" s="11" t="s">
        <v>2058</v>
      </c>
      <c r="D631" s="11" t="s">
        <v>835</v>
      </c>
      <c r="E631" s="11" t="s">
        <v>643</v>
      </c>
      <c r="F631" s="27">
        <v>9789863016243</v>
      </c>
      <c r="G631" s="28">
        <v>1</v>
      </c>
      <c r="H631" s="29">
        <v>270</v>
      </c>
      <c r="I631" s="28">
        <f t="shared" si="16"/>
        <v>270</v>
      </c>
      <c r="J631" s="74" t="s">
        <v>1951</v>
      </c>
      <c r="K631" s="30" t="s">
        <v>1951</v>
      </c>
      <c r="L631" s="28" t="s">
        <v>1951</v>
      </c>
      <c r="M631" s="93"/>
    </row>
    <row r="632" spans="1:13" s="24" customFormat="1">
      <c r="A632" s="4">
        <v>630</v>
      </c>
      <c r="B632" s="26" t="s">
        <v>2059</v>
      </c>
      <c r="C632" s="11" t="s">
        <v>2058</v>
      </c>
      <c r="D632" s="11" t="s">
        <v>835</v>
      </c>
      <c r="E632" s="11" t="s">
        <v>643</v>
      </c>
      <c r="F632" s="27">
        <v>9789863016250</v>
      </c>
      <c r="G632" s="28">
        <v>1</v>
      </c>
      <c r="H632" s="29">
        <v>270</v>
      </c>
      <c r="I632" s="28">
        <f t="shared" si="16"/>
        <v>270</v>
      </c>
      <c r="J632" s="74" t="s">
        <v>1951</v>
      </c>
      <c r="K632" s="30" t="s">
        <v>1951</v>
      </c>
      <c r="L632" s="28" t="s">
        <v>1951</v>
      </c>
      <c r="M632" s="93"/>
    </row>
    <row r="633" spans="1:13" s="24" customFormat="1">
      <c r="A633" s="4">
        <v>631</v>
      </c>
      <c r="B633" s="26" t="s">
        <v>1382</v>
      </c>
      <c r="C633" s="11" t="s">
        <v>1383</v>
      </c>
      <c r="D633" s="11" t="s">
        <v>6</v>
      </c>
      <c r="E633" s="11" t="s">
        <v>1360</v>
      </c>
      <c r="F633" s="27">
        <v>9789864400607</v>
      </c>
      <c r="G633" s="28">
        <v>1</v>
      </c>
      <c r="H633" s="29">
        <v>300</v>
      </c>
      <c r="I633" s="28">
        <v>300</v>
      </c>
      <c r="J633" s="74" t="s">
        <v>639</v>
      </c>
      <c r="K633" s="30" t="s">
        <v>639</v>
      </c>
      <c r="L633" s="28" t="s">
        <v>639</v>
      </c>
      <c r="M633" s="93"/>
    </row>
    <row r="634" spans="1:13" s="24" customFormat="1">
      <c r="A634" s="16">
        <v>632</v>
      </c>
      <c r="B634" s="26" t="s">
        <v>2060</v>
      </c>
      <c r="C634" s="11" t="s">
        <v>2061</v>
      </c>
      <c r="D634" s="11" t="s">
        <v>855</v>
      </c>
      <c r="E634" s="11" t="s">
        <v>643</v>
      </c>
      <c r="F634" s="27">
        <v>9789579077460</v>
      </c>
      <c r="G634" s="28">
        <v>2</v>
      </c>
      <c r="H634" s="29">
        <v>320</v>
      </c>
      <c r="I634" s="28">
        <f>H634*G634</f>
        <v>640</v>
      </c>
      <c r="J634" s="74" t="s">
        <v>2062</v>
      </c>
      <c r="K634" s="30" t="s">
        <v>2062</v>
      </c>
      <c r="L634" s="28" t="s">
        <v>2062</v>
      </c>
      <c r="M634" s="93"/>
    </row>
    <row r="635" spans="1:13" s="24" customFormat="1">
      <c r="A635" s="4">
        <v>633</v>
      </c>
      <c r="B635" s="26" t="s">
        <v>856</v>
      </c>
      <c r="C635" s="11" t="s">
        <v>2063</v>
      </c>
      <c r="D635" s="11" t="s">
        <v>855</v>
      </c>
      <c r="E635" s="11" t="s">
        <v>643</v>
      </c>
      <c r="F635" s="27">
        <v>9789579077545</v>
      </c>
      <c r="G635" s="28">
        <v>2</v>
      </c>
      <c r="H635" s="29">
        <v>320</v>
      </c>
      <c r="I635" s="28">
        <f t="shared" ref="I635:I642" si="17">H635*G635</f>
        <v>640</v>
      </c>
      <c r="J635" s="74" t="s">
        <v>2062</v>
      </c>
      <c r="K635" s="30" t="s">
        <v>2062</v>
      </c>
      <c r="L635" s="28" t="s">
        <v>2062</v>
      </c>
      <c r="M635" s="93"/>
    </row>
    <row r="636" spans="1:13" s="24" customFormat="1">
      <c r="A636" s="4">
        <v>634</v>
      </c>
      <c r="B636" s="26" t="s">
        <v>2064</v>
      </c>
      <c r="C636" s="11" t="s">
        <v>2063</v>
      </c>
      <c r="D636" s="11" t="s">
        <v>855</v>
      </c>
      <c r="E636" s="11" t="s">
        <v>643</v>
      </c>
      <c r="F636" s="27">
        <v>9789579077521</v>
      </c>
      <c r="G636" s="28">
        <v>2</v>
      </c>
      <c r="H636" s="29">
        <v>320</v>
      </c>
      <c r="I636" s="28">
        <f t="shared" si="17"/>
        <v>640</v>
      </c>
      <c r="J636" s="74" t="s">
        <v>2062</v>
      </c>
      <c r="K636" s="30" t="s">
        <v>2062</v>
      </c>
      <c r="L636" s="28" t="s">
        <v>2062</v>
      </c>
      <c r="M636" s="93"/>
    </row>
    <row r="637" spans="1:13" s="24" customFormat="1">
      <c r="A637" s="16">
        <v>635</v>
      </c>
      <c r="B637" s="26" t="s">
        <v>2065</v>
      </c>
      <c r="C637" s="11" t="s">
        <v>2063</v>
      </c>
      <c r="D637" s="11" t="s">
        <v>855</v>
      </c>
      <c r="E637" s="11" t="s">
        <v>643</v>
      </c>
      <c r="F637" s="27">
        <v>9789579077538</v>
      </c>
      <c r="G637" s="28">
        <v>2</v>
      </c>
      <c r="H637" s="29">
        <v>320</v>
      </c>
      <c r="I637" s="28">
        <f t="shared" si="17"/>
        <v>640</v>
      </c>
      <c r="J637" s="74" t="s">
        <v>2062</v>
      </c>
      <c r="K637" s="30" t="s">
        <v>2062</v>
      </c>
      <c r="L637" s="28" t="s">
        <v>2062</v>
      </c>
      <c r="M637" s="93"/>
    </row>
    <row r="638" spans="1:13" s="24" customFormat="1">
      <c r="A638" s="4">
        <v>636</v>
      </c>
      <c r="B638" s="26" t="s">
        <v>857</v>
      </c>
      <c r="C638" s="11" t="s">
        <v>2066</v>
      </c>
      <c r="D638" s="11" t="s">
        <v>858</v>
      </c>
      <c r="E638" s="11" t="s">
        <v>643</v>
      </c>
      <c r="F638" s="27">
        <v>9789578640788</v>
      </c>
      <c r="G638" s="28">
        <v>1</v>
      </c>
      <c r="H638" s="29">
        <v>390</v>
      </c>
      <c r="I638" s="28">
        <f t="shared" si="17"/>
        <v>390</v>
      </c>
      <c r="J638" s="74" t="s">
        <v>2062</v>
      </c>
      <c r="K638" s="30" t="s">
        <v>2062</v>
      </c>
      <c r="L638" s="28" t="s">
        <v>2062</v>
      </c>
      <c r="M638" s="93"/>
    </row>
    <row r="639" spans="1:13" s="24" customFormat="1">
      <c r="A639" s="4">
        <v>637</v>
      </c>
      <c r="B639" s="26" t="s">
        <v>859</v>
      </c>
      <c r="C639" s="11" t="s">
        <v>2067</v>
      </c>
      <c r="D639" s="11" t="s">
        <v>860</v>
      </c>
      <c r="E639" s="11" t="s">
        <v>643</v>
      </c>
      <c r="F639" s="27">
        <v>9789861517377</v>
      </c>
      <c r="G639" s="28">
        <v>1</v>
      </c>
      <c r="H639" s="29">
        <v>240</v>
      </c>
      <c r="I639" s="28">
        <f t="shared" si="17"/>
        <v>240</v>
      </c>
      <c r="J639" s="74" t="s">
        <v>2062</v>
      </c>
      <c r="K639" s="30" t="s">
        <v>2062</v>
      </c>
      <c r="L639" s="28" t="s">
        <v>2062</v>
      </c>
      <c r="M639" s="93"/>
    </row>
    <row r="640" spans="1:13" s="24" customFormat="1">
      <c r="A640" s="16">
        <v>638</v>
      </c>
      <c r="B640" s="26" t="s">
        <v>861</v>
      </c>
      <c r="C640" s="11" t="s">
        <v>2067</v>
      </c>
      <c r="D640" s="11" t="s">
        <v>860</v>
      </c>
      <c r="E640" s="11" t="s">
        <v>643</v>
      </c>
      <c r="F640" s="27">
        <v>9789861518282</v>
      </c>
      <c r="G640" s="28">
        <v>1</v>
      </c>
      <c r="H640" s="29">
        <v>240</v>
      </c>
      <c r="I640" s="28">
        <f t="shared" si="17"/>
        <v>240</v>
      </c>
      <c r="J640" s="74" t="s">
        <v>2062</v>
      </c>
      <c r="K640" s="30" t="s">
        <v>2062</v>
      </c>
      <c r="L640" s="28" t="s">
        <v>2062</v>
      </c>
      <c r="M640" s="93"/>
    </row>
    <row r="641" spans="1:13" s="24" customFormat="1">
      <c r="A641" s="4">
        <v>639</v>
      </c>
      <c r="B641" s="26" t="s">
        <v>862</v>
      </c>
      <c r="C641" s="11" t="s">
        <v>2067</v>
      </c>
      <c r="D641" s="11" t="s">
        <v>860</v>
      </c>
      <c r="E641" s="11" t="s">
        <v>643</v>
      </c>
      <c r="F641" s="27">
        <v>9789861518978</v>
      </c>
      <c r="G641" s="28">
        <v>1</v>
      </c>
      <c r="H641" s="29">
        <v>240</v>
      </c>
      <c r="I641" s="28">
        <f t="shared" si="17"/>
        <v>240</v>
      </c>
      <c r="J641" s="74" t="s">
        <v>2062</v>
      </c>
      <c r="K641" s="30" t="s">
        <v>2062</v>
      </c>
      <c r="L641" s="28" t="s">
        <v>2062</v>
      </c>
      <c r="M641" s="93"/>
    </row>
    <row r="642" spans="1:13" s="24" customFormat="1">
      <c r="A642" s="4">
        <v>640</v>
      </c>
      <c r="B642" s="26" t="s">
        <v>863</v>
      </c>
      <c r="C642" s="11" t="s">
        <v>2067</v>
      </c>
      <c r="D642" s="11" t="s">
        <v>860</v>
      </c>
      <c r="E642" s="11" t="s">
        <v>643</v>
      </c>
      <c r="F642" s="27">
        <v>9789861519739</v>
      </c>
      <c r="G642" s="28">
        <v>1</v>
      </c>
      <c r="H642" s="29">
        <v>240</v>
      </c>
      <c r="I642" s="28">
        <f t="shared" si="17"/>
        <v>240</v>
      </c>
      <c r="J642" s="74" t="s">
        <v>2062</v>
      </c>
      <c r="K642" s="30" t="s">
        <v>2062</v>
      </c>
      <c r="L642" s="28" t="s">
        <v>2062</v>
      </c>
      <c r="M642" s="93"/>
    </row>
    <row r="643" spans="1:13" s="24" customFormat="1">
      <c r="A643" s="16">
        <v>641</v>
      </c>
      <c r="B643" s="26" t="s">
        <v>864</v>
      </c>
      <c r="C643" s="11" t="s">
        <v>2068</v>
      </c>
      <c r="D643" s="11" t="s">
        <v>865</v>
      </c>
      <c r="E643" s="11" t="s">
        <v>643</v>
      </c>
      <c r="F643" s="27">
        <v>9789862091692</v>
      </c>
      <c r="G643" s="28">
        <v>1</v>
      </c>
      <c r="H643" s="29">
        <v>180</v>
      </c>
      <c r="I643" s="28">
        <v>180</v>
      </c>
      <c r="J643" s="74" t="s">
        <v>2062</v>
      </c>
      <c r="K643" s="30" t="s">
        <v>2062</v>
      </c>
      <c r="L643" s="28" t="s">
        <v>2062</v>
      </c>
      <c r="M643" s="93"/>
    </row>
    <row r="644" spans="1:13" s="24" customFormat="1">
      <c r="A644" s="4">
        <v>642</v>
      </c>
      <c r="B644" s="26" t="s">
        <v>866</v>
      </c>
      <c r="C644" s="11" t="s">
        <v>2069</v>
      </c>
      <c r="D644" s="11" t="s">
        <v>3</v>
      </c>
      <c r="E644" s="11" t="s">
        <v>643</v>
      </c>
      <c r="F644" s="27">
        <v>9789575034726</v>
      </c>
      <c r="G644" s="28">
        <v>2</v>
      </c>
      <c r="H644" s="29">
        <v>480</v>
      </c>
      <c r="I644" s="28">
        <f>H644*G644</f>
        <v>960</v>
      </c>
      <c r="J644" s="74" t="s">
        <v>2062</v>
      </c>
      <c r="K644" s="30" t="s">
        <v>2062</v>
      </c>
      <c r="L644" s="28" t="s">
        <v>2062</v>
      </c>
      <c r="M644" s="93"/>
    </row>
    <row r="645" spans="1:13" s="24" customFormat="1">
      <c r="A645" s="4">
        <v>643</v>
      </c>
      <c r="B645" s="26" t="s">
        <v>867</v>
      </c>
      <c r="C645" s="11" t="s">
        <v>2070</v>
      </c>
      <c r="D645" s="11" t="s">
        <v>3</v>
      </c>
      <c r="E645" s="11" t="s">
        <v>643</v>
      </c>
      <c r="F645" s="27">
        <v>9789575034535</v>
      </c>
      <c r="G645" s="28">
        <v>2</v>
      </c>
      <c r="H645" s="29">
        <v>320</v>
      </c>
      <c r="I645" s="28">
        <f>H645</f>
        <v>320</v>
      </c>
      <c r="J645" s="74" t="s">
        <v>2062</v>
      </c>
      <c r="K645" s="30" t="s">
        <v>2062</v>
      </c>
      <c r="L645" s="28" t="s">
        <v>2062</v>
      </c>
      <c r="M645" s="93"/>
    </row>
    <row r="646" spans="1:13" s="24" customFormat="1">
      <c r="A646" s="16">
        <v>644</v>
      </c>
      <c r="B646" s="26" t="s">
        <v>2071</v>
      </c>
      <c r="C646" s="11" t="s">
        <v>2072</v>
      </c>
      <c r="D646" s="11" t="s">
        <v>2073</v>
      </c>
      <c r="E646" s="11" t="s">
        <v>643</v>
      </c>
      <c r="F646" s="27">
        <v>9789864611935</v>
      </c>
      <c r="G646" s="28">
        <v>2</v>
      </c>
      <c r="H646" s="29">
        <v>450</v>
      </c>
      <c r="I646" s="28">
        <f>H646</f>
        <v>450</v>
      </c>
      <c r="J646" s="74" t="s">
        <v>1951</v>
      </c>
      <c r="K646" s="30" t="s">
        <v>1951</v>
      </c>
      <c r="L646" s="28" t="s">
        <v>1951</v>
      </c>
      <c r="M646" s="93"/>
    </row>
    <row r="647" spans="1:13" s="24" customFormat="1">
      <c r="A647" s="4">
        <v>645</v>
      </c>
      <c r="B647" s="26" t="s">
        <v>868</v>
      </c>
      <c r="C647" s="11" t="s">
        <v>2074</v>
      </c>
      <c r="D647" s="11" t="s">
        <v>869</v>
      </c>
      <c r="E647" s="11" t="s">
        <v>643</v>
      </c>
      <c r="F647" s="27">
        <v>4715443043410</v>
      </c>
      <c r="G647" s="28">
        <v>2</v>
      </c>
      <c r="H647" s="29">
        <v>180</v>
      </c>
      <c r="I647" s="28">
        <f>H647*G647</f>
        <v>360</v>
      </c>
      <c r="J647" s="74" t="s">
        <v>1951</v>
      </c>
      <c r="K647" s="30" t="s">
        <v>1951</v>
      </c>
      <c r="L647" s="28" t="s">
        <v>1951</v>
      </c>
      <c r="M647" s="93"/>
    </row>
    <row r="648" spans="1:13" s="24" customFormat="1">
      <c r="A648" s="4">
        <v>646</v>
      </c>
      <c r="B648" s="26" t="s">
        <v>870</v>
      </c>
      <c r="C648" s="11" t="s">
        <v>2075</v>
      </c>
      <c r="D648" s="11" t="s">
        <v>693</v>
      </c>
      <c r="E648" s="11" t="s">
        <v>643</v>
      </c>
      <c r="F648" s="27">
        <v>9789864797837</v>
      </c>
      <c r="G648" s="28">
        <v>2</v>
      </c>
      <c r="H648" s="29">
        <v>380</v>
      </c>
      <c r="I648" s="28">
        <f>H648</f>
        <v>380</v>
      </c>
      <c r="J648" s="74" t="s">
        <v>2015</v>
      </c>
      <c r="K648" s="30" t="s">
        <v>2015</v>
      </c>
      <c r="L648" s="28" t="s">
        <v>2015</v>
      </c>
      <c r="M648" s="93"/>
    </row>
    <row r="649" spans="1:13" s="24" customFormat="1">
      <c r="A649" s="16">
        <v>647</v>
      </c>
      <c r="B649" s="26" t="s">
        <v>871</v>
      </c>
      <c r="C649" s="11" t="s">
        <v>2076</v>
      </c>
      <c r="D649" s="11" t="s">
        <v>869</v>
      </c>
      <c r="E649" s="11" t="s">
        <v>643</v>
      </c>
      <c r="F649" s="27">
        <v>9789578586475</v>
      </c>
      <c r="G649" s="28">
        <v>2</v>
      </c>
      <c r="H649" s="29">
        <v>250</v>
      </c>
      <c r="I649" s="28">
        <f>H649</f>
        <v>250</v>
      </c>
      <c r="J649" s="74" t="s">
        <v>2015</v>
      </c>
      <c r="K649" s="30" t="s">
        <v>2015</v>
      </c>
      <c r="L649" s="28" t="s">
        <v>2015</v>
      </c>
      <c r="M649" s="93"/>
    </row>
    <row r="650" spans="1:13" s="24" customFormat="1">
      <c r="A650" s="4">
        <v>648</v>
      </c>
      <c r="B650" s="26" t="s">
        <v>872</v>
      </c>
      <c r="C650" s="11" t="s">
        <v>2077</v>
      </c>
      <c r="D650" s="11" t="s">
        <v>869</v>
      </c>
      <c r="E650" s="11" t="s">
        <v>643</v>
      </c>
      <c r="F650" s="27">
        <v>9789578586802</v>
      </c>
      <c r="G650" s="28">
        <v>2</v>
      </c>
      <c r="H650" s="29">
        <v>400</v>
      </c>
      <c r="I650" s="28">
        <f>H650</f>
        <v>400</v>
      </c>
      <c r="J650" s="74" t="s">
        <v>2015</v>
      </c>
      <c r="K650" s="30" t="s">
        <v>2015</v>
      </c>
      <c r="L650" s="28" t="s">
        <v>2015</v>
      </c>
      <c r="M650" s="93"/>
    </row>
    <row r="651" spans="1:13" s="24" customFormat="1">
      <c r="A651" s="4">
        <v>649</v>
      </c>
      <c r="B651" s="26" t="s">
        <v>1379</v>
      </c>
      <c r="C651" s="11" t="s">
        <v>1380</v>
      </c>
      <c r="D651" s="11" t="s">
        <v>1381</v>
      </c>
      <c r="E651" s="11" t="s">
        <v>643</v>
      </c>
      <c r="F651" s="27">
        <v>9789573279211</v>
      </c>
      <c r="G651" s="28">
        <v>1</v>
      </c>
      <c r="H651" s="29">
        <v>299</v>
      </c>
      <c r="I651" s="28">
        <v>299</v>
      </c>
      <c r="J651" s="74" t="s">
        <v>639</v>
      </c>
      <c r="K651" s="30" t="s">
        <v>639</v>
      </c>
      <c r="L651" s="28" t="s">
        <v>639</v>
      </c>
      <c r="M651" s="93"/>
    </row>
    <row r="652" spans="1:13" s="24" customFormat="1">
      <c r="A652" s="16">
        <v>650</v>
      </c>
      <c r="B652" s="26" t="s">
        <v>873</v>
      </c>
      <c r="C652" s="11" t="s">
        <v>2078</v>
      </c>
      <c r="D652" s="11" t="s">
        <v>1343</v>
      </c>
      <c r="E652" s="11" t="s">
        <v>643</v>
      </c>
      <c r="F652" s="27">
        <v>9789864734542</v>
      </c>
      <c r="G652" s="28">
        <v>1</v>
      </c>
      <c r="H652" s="29">
        <v>260</v>
      </c>
      <c r="I652" s="28">
        <v>260</v>
      </c>
      <c r="J652" s="74" t="s">
        <v>2015</v>
      </c>
      <c r="K652" s="30" t="s">
        <v>2015</v>
      </c>
      <c r="L652" s="28" t="s">
        <v>2015</v>
      </c>
      <c r="M652" s="93"/>
    </row>
    <row r="653" spans="1:13" s="24" customFormat="1">
      <c r="A653" s="4">
        <v>651</v>
      </c>
      <c r="B653" s="26" t="s">
        <v>874</v>
      </c>
      <c r="C653" s="11" t="s">
        <v>2078</v>
      </c>
      <c r="D653" s="11" t="s">
        <v>1343</v>
      </c>
      <c r="E653" s="11" t="s">
        <v>643</v>
      </c>
      <c r="F653" s="27">
        <v>9789577433220</v>
      </c>
      <c r="G653" s="28">
        <v>1</v>
      </c>
      <c r="H653" s="29">
        <v>300</v>
      </c>
      <c r="I653" s="28">
        <v>300</v>
      </c>
      <c r="J653" s="74" t="s">
        <v>2015</v>
      </c>
      <c r="K653" s="30" t="s">
        <v>2015</v>
      </c>
      <c r="L653" s="28" t="s">
        <v>2015</v>
      </c>
      <c r="M653" s="93"/>
    </row>
    <row r="654" spans="1:13" s="24" customFormat="1">
      <c r="A654" s="4">
        <v>652</v>
      </c>
      <c r="B654" s="26" t="s">
        <v>875</v>
      </c>
      <c r="C654" s="11" t="s">
        <v>2079</v>
      </c>
      <c r="D654" s="11" t="s">
        <v>876</v>
      </c>
      <c r="E654" s="11" t="s">
        <v>643</v>
      </c>
      <c r="F654" s="27">
        <v>9789861854830</v>
      </c>
      <c r="G654" s="28">
        <v>3</v>
      </c>
      <c r="H654" s="29">
        <v>199</v>
      </c>
      <c r="I654" s="28">
        <f>H654*G654</f>
        <v>597</v>
      </c>
      <c r="J654" s="74" t="s">
        <v>2015</v>
      </c>
      <c r="K654" s="30" t="s">
        <v>2015</v>
      </c>
      <c r="L654" s="28" t="s">
        <v>2015</v>
      </c>
      <c r="M654" s="93"/>
    </row>
    <row r="655" spans="1:13" s="24" customFormat="1">
      <c r="A655" s="16">
        <v>653</v>
      </c>
      <c r="B655" s="26" t="s">
        <v>877</v>
      </c>
      <c r="C655" s="11" t="s">
        <v>2080</v>
      </c>
      <c r="D655" s="11" t="s">
        <v>738</v>
      </c>
      <c r="E655" s="11" t="s">
        <v>643</v>
      </c>
      <c r="F655" s="27">
        <v>9789862298176</v>
      </c>
      <c r="G655" s="28">
        <v>1</v>
      </c>
      <c r="H655" s="29">
        <v>280</v>
      </c>
      <c r="I655" s="28">
        <v>280</v>
      </c>
      <c r="J655" s="74" t="s">
        <v>2015</v>
      </c>
      <c r="K655" s="30" t="s">
        <v>2015</v>
      </c>
      <c r="L655" s="28" t="s">
        <v>2015</v>
      </c>
      <c r="M655" s="93"/>
    </row>
    <row r="656" spans="1:13" s="24" customFormat="1">
      <c r="A656" s="4">
        <v>654</v>
      </c>
      <c r="B656" s="26" t="s">
        <v>878</v>
      </c>
      <c r="C656" s="11" t="s">
        <v>2081</v>
      </c>
      <c r="D656" s="11" t="s">
        <v>738</v>
      </c>
      <c r="E656" s="11" t="s">
        <v>643</v>
      </c>
      <c r="F656" s="27">
        <v>9789576581267</v>
      </c>
      <c r="G656" s="28">
        <v>1</v>
      </c>
      <c r="H656" s="29">
        <v>360</v>
      </c>
      <c r="I656" s="28">
        <v>360</v>
      </c>
      <c r="J656" s="74" t="s">
        <v>2015</v>
      </c>
      <c r="K656" s="30" t="s">
        <v>2015</v>
      </c>
      <c r="L656" s="28" t="s">
        <v>2015</v>
      </c>
      <c r="M656" s="93"/>
    </row>
    <row r="657" spans="1:13" s="24" customFormat="1">
      <c r="A657" s="4">
        <v>655</v>
      </c>
      <c r="B657" s="26" t="s">
        <v>1384</v>
      </c>
      <c r="C657" s="11" t="s">
        <v>1385</v>
      </c>
      <c r="D657" s="11" t="s">
        <v>693</v>
      </c>
      <c r="E657" s="11" t="s">
        <v>643</v>
      </c>
      <c r="F657" s="27">
        <v>4713510948804</v>
      </c>
      <c r="G657" s="28">
        <v>1</v>
      </c>
      <c r="H657" s="29">
        <v>1760</v>
      </c>
      <c r="I657" s="28">
        <f t="shared" ref="I657:I665" si="18">G657*H657</f>
        <v>1760</v>
      </c>
      <c r="J657" s="74" t="s">
        <v>635</v>
      </c>
      <c r="K657" s="30" t="s">
        <v>639</v>
      </c>
      <c r="L657" s="28" t="s">
        <v>639</v>
      </c>
      <c r="M657" s="93"/>
    </row>
    <row r="658" spans="1:13" s="24" customFormat="1">
      <c r="A658" s="4">
        <v>656</v>
      </c>
      <c r="B658" s="26" t="s">
        <v>1386</v>
      </c>
      <c r="C658" s="11" t="s">
        <v>1387</v>
      </c>
      <c r="D658" s="11" t="s">
        <v>693</v>
      </c>
      <c r="E658" s="11" t="s">
        <v>643</v>
      </c>
      <c r="F658" s="27">
        <v>4713510948781</v>
      </c>
      <c r="G658" s="28">
        <v>1</v>
      </c>
      <c r="H658" s="29">
        <v>1200</v>
      </c>
      <c r="I658" s="28">
        <f t="shared" si="18"/>
        <v>1200</v>
      </c>
      <c r="J658" s="74" t="s">
        <v>635</v>
      </c>
      <c r="K658" s="30" t="s">
        <v>639</v>
      </c>
      <c r="L658" s="28" t="s">
        <v>639</v>
      </c>
      <c r="M658" s="93"/>
    </row>
    <row r="659" spans="1:13" s="24" customFormat="1">
      <c r="A659" s="16">
        <v>657</v>
      </c>
      <c r="B659" s="26" t="s">
        <v>1388</v>
      </c>
      <c r="C659" s="11" t="s">
        <v>1389</v>
      </c>
      <c r="D659" s="11" t="s">
        <v>1390</v>
      </c>
      <c r="E659" s="11" t="s">
        <v>643</v>
      </c>
      <c r="F659" s="27">
        <v>9789578930513</v>
      </c>
      <c r="G659" s="28">
        <v>1</v>
      </c>
      <c r="H659" s="29">
        <v>399</v>
      </c>
      <c r="I659" s="28">
        <f t="shared" si="18"/>
        <v>399</v>
      </c>
      <c r="J659" s="74" t="s">
        <v>635</v>
      </c>
      <c r="K659" s="30" t="s">
        <v>639</v>
      </c>
      <c r="L659" s="28" t="s">
        <v>639</v>
      </c>
      <c r="M659" s="93"/>
    </row>
    <row r="660" spans="1:13" s="24" customFormat="1">
      <c r="A660" s="4">
        <v>658</v>
      </c>
      <c r="B660" s="102" t="s">
        <v>1391</v>
      </c>
      <c r="C660" s="54" t="s">
        <v>1392</v>
      </c>
      <c r="D660" s="54" t="s">
        <v>1393</v>
      </c>
      <c r="E660" s="11" t="s">
        <v>643</v>
      </c>
      <c r="F660" s="93">
        <v>4711148252010</v>
      </c>
      <c r="G660" s="103">
        <v>1</v>
      </c>
      <c r="H660" s="7">
        <v>560</v>
      </c>
      <c r="I660" s="54">
        <f t="shared" si="18"/>
        <v>560</v>
      </c>
      <c r="J660" s="54" t="s">
        <v>635</v>
      </c>
      <c r="K660" s="30" t="s">
        <v>639</v>
      </c>
      <c r="L660" s="28" t="s">
        <v>639</v>
      </c>
      <c r="M660" s="8"/>
    </row>
    <row r="661" spans="1:13" s="24" customFormat="1">
      <c r="A661" s="4">
        <v>659</v>
      </c>
      <c r="B661" s="26" t="s">
        <v>1394</v>
      </c>
      <c r="C661" s="11" t="s">
        <v>1395</v>
      </c>
      <c r="D661" s="11" t="s">
        <v>1393</v>
      </c>
      <c r="E661" s="11" t="s">
        <v>643</v>
      </c>
      <c r="F661" s="27">
        <v>4711148252027</v>
      </c>
      <c r="G661" s="28">
        <v>1</v>
      </c>
      <c r="H661" s="29">
        <v>690</v>
      </c>
      <c r="I661" s="28">
        <f t="shared" si="18"/>
        <v>690</v>
      </c>
      <c r="J661" s="74" t="s">
        <v>635</v>
      </c>
      <c r="K661" s="30" t="s">
        <v>639</v>
      </c>
      <c r="L661" s="28" t="s">
        <v>639</v>
      </c>
      <c r="M661" s="93"/>
    </row>
    <row r="662" spans="1:13" s="24" customFormat="1">
      <c r="A662" s="4">
        <v>660</v>
      </c>
      <c r="B662" s="26" t="s">
        <v>1396</v>
      </c>
      <c r="C662" s="11" t="s">
        <v>1397</v>
      </c>
      <c r="D662" s="11" t="s">
        <v>1398</v>
      </c>
      <c r="E662" s="11" t="s">
        <v>643</v>
      </c>
      <c r="F662" s="27">
        <v>9789863596929</v>
      </c>
      <c r="G662" s="28">
        <v>2</v>
      </c>
      <c r="H662" s="29">
        <v>400</v>
      </c>
      <c r="I662" s="28">
        <f t="shared" si="18"/>
        <v>800</v>
      </c>
      <c r="J662" s="74" t="s">
        <v>2082</v>
      </c>
      <c r="K662" s="30" t="s">
        <v>2082</v>
      </c>
      <c r="L662" s="28" t="s">
        <v>2082</v>
      </c>
      <c r="M662" s="93"/>
    </row>
    <row r="663" spans="1:13" s="24" customFormat="1">
      <c r="A663" s="16">
        <v>661</v>
      </c>
      <c r="B663" s="26" t="s">
        <v>1399</v>
      </c>
      <c r="C663" s="11" t="s">
        <v>1400</v>
      </c>
      <c r="D663" s="11" t="s">
        <v>860</v>
      </c>
      <c r="E663" s="11" t="s">
        <v>1360</v>
      </c>
      <c r="F663" s="27">
        <v>9789579502436</v>
      </c>
      <c r="G663" s="28">
        <v>1</v>
      </c>
      <c r="H663" s="29">
        <v>640</v>
      </c>
      <c r="I663" s="28">
        <f t="shared" si="18"/>
        <v>640</v>
      </c>
      <c r="J663" s="74" t="s">
        <v>635</v>
      </c>
      <c r="K663" s="30" t="s">
        <v>2082</v>
      </c>
      <c r="L663" s="28" t="s">
        <v>2082</v>
      </c>
      <c r="M663" s="93"/>
    </row>
    <row r="664" spans="1:13" s="24" customFormat="1">
      <c r="A664" s="4">
        <v>662</v>
      </c>
      <c r="B664" s="26" t="s">
        <v>1401</v>
      </c>
      <c r="C664" s="11" t="s">
        <v>1402</v>
      </c>
      <c r="D664" s="11" t="s">
        <v>1403</v>
      </c>
      <c r="E664" s="11" t="s">
        <v>1360</v>
      </c>
      <c r="F664" s="27">
        <v>9785390544969</v>
      </c>
      <c r="G664" s="28">
        <v>1</v>
      </c>
      <c r="H664" s="29">
        <v>1220</v>
      </c>
      <c r="I664" s="28">
        <f t="shared" si="18"/>
        <v>1220</v>
      </c>
      <c r="J664" s="74" t="s">
        <v>635</v>
      </c>
      <c r="K664" s="30" t="s">
        <v>2082</v>
      </c>
      <c r="L664" s="28" t="s">
        <v>2082</v>
      </c>
      <c r="M664" s="93"/>
    </row>
    <row r="665" spans="1:13" s="24" customFormat="1">
      <c r="A665" s="4">
        <v>663</v>
      </c>
      <c r="B665" s="26" t="s">
        <v>1404</v>
      </c>
      <c r="C665" s="11" t="s">
        <v>1405</v>
      </c>
      <c r="D665" s="11" t="s">
        <v>1406</v>
      </c>
      <c r="E665" s="11" t="s">
        <v>1360</v>
      </c>
      <c r="F665" s="27">
        <v>4712909721110</v>
      </c>
      <c r="G665" s="28">
        <v>1</v>
      </c>
      <c r="H665" s="29">
        <v>900</v>
      </c>
      <c r="I665" s="28">
        <f t="shared" si="18"/>
        <v>900</v>
      </c>
      <c r="J665" s="74" t="s">
        <v>635</v>
      </c>
      <c r="K665" s="30" t="s">
        <v>2082</v>
      </c>
      <c r="L665" s="28" t="s">
        <v>2082</v>
      </c>
      <c r="M665" s="93"/>
    </row>
    <row r="666" spans="1:13" s="24" customFormat="1">
      <c r="A666" s="16">
        <v>664</v>
      </c>
      <c r="B666" s="26" t="s">
        <v>2083</v>
      </c>
      <c r="C666" s="11" t="s">
        <v>2084</v>
      </c>
      <c r="D666" s="11" t="s">
        <v>2085</v>
      </c>
      <c r="E666" s="11" t="s">
        <v>2086</v>
      </c>
      <c r="F666" s="27" t="s">
        <v>2087</v>
      </c>
      <c r="G666" s="28">
        <v>3</v>
      </c>
      <c r="H666" s="29">
        <v>420</v>
      </c>
      <c r="I666" s="28">
        <f>SUM(G666*H666)</f>
        <v>1260</v>
      </c>
      <c r="J666" s="74" t="s">
        <v>2082</v>
      </c>
      <c r="K666" s="30" t="s">
        <v>1408</v>
      </c>
      <c r="L666" s="28" t="s">
        <v>1408</v>
      </c>
      <c r="M666" s="93"/>
    </row>
    <row r="667" spans="1:13" s="24" customFormat="1">
      <c r="A667" s="4">
        <v>665</v>
      </c>
      <c r="B667" s="26" t="s">
        <v>2088</v>
      </c>
      <c r="C667" s="11" t="s">
        <v>2084</v>
      </c>
      <c r="D667" s="11" t="s">
        <v>2085</v>
      </c>
      <c r="E667" s="11" t="s">
        <v>2086</v>
      </c>
      <c r="F667" s="27" t="s">
        <v>2089</v>
      </c>
      <c r="G667" s="28">
        <v>3</v>
      </c>
      <c r="H667" s="29">
        <v>450</v>
      </c>
      <c r="I667" s="28">
        <f>SUM(G667*H667)</f>
        <v>1350</v>
      </c>
      <c r="J667" s="74" t="s">
        <v>2082</v>
      </c>
      <c r="K667" s="30" t="s">
        <v>1408</v>
      </c>
      <c r="L667" s="28" t="s">
        <v>1408</v>
      </c>
      <c r="M667" s="93"/>
    </row>
    <row r="668" spans="1:13" s="24" customFormat="1">
      <c r="A668" s="4">
        <v>666</v>
      </c>
      <c r="B668" s="26" t="s">
        <v>2090</v>
      </c>
      <c r="C668" s="11" t="s">
        <v>2084</v>
      </c>
      <c r="D668" s="11" t="s">
        <v>2085</v>
      </c>
      <c r="E668" s="11" t="s">
        <v>2086</v>
      </c>
      <c r="F668" s="27" t="s">
        <v>2091</v>
      </c>
      <c r="G668" s="28">
        <v>3</v>
      </c>
      <c r="H668" s="29">
        <v>450</v>
      </c>
      <c r="I668" s="28">
        <f>SUM(G668*H668)</f>
        <v>1350</v>
      </c>
      <c r="J668" s="74" t="s">
        <v>2082</v>
      </c>
      <c r="K668" s="30" t="s">
        <v>1408</v>
      </c>
      <c r="L668" s="28" t="s">
        <v>1408</v>
      </c>
      <c r="M668" s="93"/>
    </row>
    <row r="669" spans="1:13" s="24" customFormat="1">
      <c r="A669" s="4">
        <v>667</v>
      </c>
      <c r="B669" s="26" t="s">
        <v>2092</v>
      </c>
      <c r="C669" s="11" t="s">
        <v>2084</v>
      </c>
      <c r="D669" s="11" t="s">
        <v>2085</v>
      </c>
      <c r="E669" s="11" t="s">
        <v>2086</v>
      </c>
      <c r="F669" s="27" t="s">
        <v>2093</v>
      </c>
      <c r="G669" s="28">
        <v>3</v>
      </c>
      <c r="H669" s="29">
        <v>359</v>
      </c>
      <c r="I669" s="28">
        <f>SUM(G669*H669)</f>
        <v>1077</v>
      </c>
      <c r="J669" s="74" t="s">
        <v>2082</v>
      </c>
      <c r="K669" s="30" t="s">
        <v>1408</v>
      </c>
      <c r="L669" s="28" t="s">
        <v>1408</v>
      </c>
      <c r="M669" s="93"/>
    </row>
    <row r="670" spans="1:13" s="24" customFormat="1">
      <c r="A670" s="16">
        <v>668</v>
      </c>
      <c r="B670" s="26" t="s">
        <v>2094</v>
      </c>
      <c r="C670" s="11" t="s">
        <v>2084</v>
      </c>
      <c r="D670" s="11" t="s">
        <v>2085</v>
      </c>
      <c r="E670" s="11" t="s">
        <v>2086</v>
      </c>
      <c r="F670" s="27" t="s">
        <v>2095</v>
      </c>
      <c r="G670" s="28">
        <v>3</v>
      </c>
      <c r="H670" s="29">
        <v>359</v>
      </c>
      <c r="I670" s="28">
        <f>SUM(G670*H670)</f>
        <v>1077</v>
      </c>
      <c r="J670" s="74" t="s">
        <v>2082</v>
      </c>
      <c r="K670" s="30" t="s">
        <v>1408</v>
      </c>
      <c r="L670" s="28" t="s">
        <v>1408</v>
      </c>
      <c r="M670" s="93"/>
    </row>
    <row r="671" spans="1:13" s="24" customFormat="1">
      <c r="A671" s="4">
        <v>669</v>
      </c>
      <c r="B671" s="26" t="s">
        <v>2096</v>
      </c>
      <c r="C671" s="11" t="s">
        <v>2097</v>
      </c>
      <c r="D671" s="11" t="s">
        <v>2098</v>
      </c>
      <c r="E671" s="11" t="s">
        <v>2086</v>
      </c>
      <c r="F671" s="27" t="s">
        <v>2099</v>
      </c>
      <c r="G671" s="28">
        <v>3</v>
      </c>
      <c r="H671" s="29">
        <v>280</v>
      </c>
      <c r="I671" s="28">
        <f t="shared" ref="I671:I718" si="19">SUM(G671*H671)</f>
        <v>840</v>
      </c>
      <c r="J671" s="74" t="s">
        <v>2082</v>
      </c>
      <c r="K671" s="30" t="s">
        <v>1408</v>
      </c>
      <c r="L671" s="28" t="s">
        <v>1408</v>
      </c>
      <c r="M671" s="93"/>
    </row>
    <row r="672" spans="1:13" s="24" customFormat="1">
      <c r="A672" s="4">
        <v>670</v>
      </c>
      <c r="B672" s="26" t="s">
        <v>2100</v>
      </c>
      <c r="C672" s="11" t="s">
        <v>2097</v>
      </c>
      <c r="D672" s="11" t="s">
        <v>2098</v>
      </c>
      <c r="E672" s="11" t="s">
        <v>2086</v>
      </c>
      <c r="F672" s="27" t="s">
        <v>2101</v>
      </c>
      <c r="G672" s="28">
        <v>3</v>
      </c>
      <c r="H672" s="29">
        <v>280</v>
      </c>
      <c r="I672" s="28">
        <f t="shared" si="19"/>
        <v>840</v>
      </c>
      <c r="J672" s="74" t="s">
        <v>2082</v>
      </c>
      <c r="K672" s="30" t="s">
        <v>1408</v>
      </c>
      <c r="L672" s="28" t="s">
        <v>1408</v>
      </c>
      <c r="M672" s="93"/>
    </row>
    <row r="673" spans="1:13" s="24" customFormat="1">
      <c r="A673" s="16">
        <v>671</v>
      </c>
      <c r="B673" s="26" t="s">
        <v>2102</v>
      </c>
      <c r="C673" s="11" t="s">
        <v>2097</v>
      </c>
      <c r="D673" s="11" t="s">
        <v>2098</v>
      </c>
      <c r="E673" s="11" t="s">
        <v>2086</v>
      </c>
      <c r="F673" s="27" t="s">
        <v>2103</v>
      </c>
      <c r="G673" s="28">
        <v>3</v>
      </c>
      <c r="H673" s="29">
        <v>280</v>
      </c>
      <c r="I673" s="28">
        <f t="shared" si="19"/>
        <v>840</v>
      </c>
      <c r="J673" s="74" t="s">
        <v>2082</v>
      </c>
      <c r="K673" s="30" t="s">
        <v>1408</v>
      </c>
      <c r="L673" s="28" t="s">
        <v>1408</v>
      </c>
      <c r="M673" s="93"/>
    </row>
    <row r="674" spans="1:13" s="24" customFormat="1">
      <c r="A674" s="4">
        <v>672</v>
      </c>
      <c r="B674" s="26" t="s">
        <v>2104</v>
      </c>
      <c r="C674" s="11" t="s">
        <v>2105</v>
      </c>
      <c r="D674" s="11" t="s">
        <v>2106</v>
      </c>
      <c r="E674" s="11" t="s">
        <v>2086</v>
      </c>
      <c r="F674" s="27">
        <v>9789862167038</v>
      </c>
      <c r="G674" s="28">
        <v>3</v>
      </c>
      <c r="H674" s="29">
        <v>250</v>
      </c>
      <c r="I674" s="28">
        <f t="shared" si="19"/>
        <v>750</v>
      </c>
      <c r="J674" s="74" t="s">
        <v>2082</v>
      </c>
      <c r="K674" s="30" t="s">
        <v>822</v>
      </c>
      <c r="L674" s="28" t="s">
        <v>822</v>
      </c>
      <c r="M674" s="26"/>
    </row>
    <row r="675" spans="1:13" s="24" customFormat="1">
      <c r="A675" s="4">
        <v>673</v>
      </c>
      <c r="B675" s="26" t="s">
        <v>2107</v>
      </c>
      <c r="C675" s="11" t="s">
        <v>2105</v>
      </c>
      <c r="D675" s="11" t="s">
        <v>2106</v>
      </c>
      <c r="E675" s="11" t="s">
        <v>2086</v>
      </c>
      <c r="F675" s="27">
        <v>9789862168752</v>
      </c>
      <c r="G675" s="28">
        <v>3</v>
      </c>
      <c r="H675" s="29">
        <v>250</v>
      </c>
      <c r="I675" s="28">
        <f t="shared" si="19"/>
        <v>750</v>
      </c>
      <c r="J675" s="74" t="s">
        <v>2082</v>
      </c>
      <c r="K675" s="30" t="s">
        <v>822</v>
      </c>
      <c r="L675" s="28" t="s">
        <v>822</v>
      </c>
      <c r="M675" s="26"/>
    </row>
    <row r="676" spans="1:13" s="24" customFormat="1">
      <c r="A676" s="4">
        <v>674</v>
      </c>
      <c r="B676" s="26" t="s">
        <v>2108</v>
      </c>
      <c r="C676" s="11" t="s">
        <v>2105</v>
      </c>
      <c r="D676" s="11" t="s">
        <v>2106</v>
      </c>
      <c r="E676" s="11" t="s">
        <v>2086</v>
      </c>
      <c r="F676" s="27">
        <v>9789863201212</v>
      </c>
      <c r="G676" s="28">
        <v>3</v>
      </c>
      <c r="H676" s="29">
        <v>250</v>
      </c>
      <c r="I676" s="28">
        <f t="shared" si="19"/>
        <v>750</v>
      </c>
      <c r="J676" s="74" t="s">
        <v>2082</v>
      </c>
      <c r="K676" s="30" t="s">
        <v>822</v>
      </c>
      <c r="L676" s="28" t="s">
        <v>822</v>
      </c>
      <c r="M676" s="26"/>
    </row>
    <row r="677" spans="1:13" s="24" customFormat="1">
      <c r="A677" s="16">
        <v>675</v>
      </c>
      <c r="B677" s="26" t="s">
        <v>2109</v>
      </c>
      <c r="C677" s="11" t="s">
        <v>2105</v>
      </c>
      <c r="D677" s="11" t="s">
        <v>2106</v>
      </c>
      <c r="E677" s="11" t="s">
        <v>2086</v>
      </c>
      <c r="F677" s="27">
        <v>9789863203896</v>
      </c>
      <c r="G677" s="28">
        <v>3</v>
      </c>
      <c r="H677" s="29">
        <v>250</v>
      </c>
      <c r="I677" s="28">
        <f t="shared" si="19"/>
        <v>750</v>
      </c>
      <c r="J677" s="74" t="s">
        <v>2082</v>
      </c>
      <c r="K677" s="30" t="s">
        <v>822</v>
      </c>
      <c r="L677" s="28" t="s">
        <v>822</v>
      </c>
      <c r="M677" s="26"/>
    </row>
    <row r="678" spans="1:13" s="24" customFormat="1">
      <c r="A678" s="4">
        <v>676</v>
      </c>
      <c r="B678" s="26" t="s">
        <v>2110</v>
      </c>
      <c r="C678" s="11" t="s">
        <v>2105</v>
      </c>
      <c r="D678" s="11" t="s">
        <v>2106</v>
      </c>
      <c r="E678" s="11" t="s">
        <v>2086</v>
      </c>
      <c r="F678" s="27">
        <v>9789863206736</v>
      </c>
      <c r="G678" s="28">
        <v>3</v>
      </c>
      <c r="H678" s="29">
        <v>250</v>
      </c>
      <c r="I678" s="28">
        <f t="shared" si="19"/>
        <v>750</v>
      </c>
      <c r="J678" s="74" t="s">
        <v>2082</v>
      </c>
      <c r="K678" s="30" t="s">
        <v>822</v>
      </c>
      <c r="L678" s="28" t="s">
        <v>822</v>
      </c>
      <c r="M678" s="26"/>
    </row>
    <row r="679" spans="1:13" s="24" customFormat="1">
      <c r="A679" s="4">
        <v>677</v>
      </c>
      <c r="B679" s="26" t="s">
        <v>2111</v>
      </c>
      <c r="C679" s="11" t="s">
        <v>2105</v>
      </c>
      <c r="D679" s="11" t="s">
        <v>2106</v>
      </c>
      <c r="E679" s="11" t="s">
        <v>2086</v>
      </c>
      <c r="F679" s="27">
        <v>9789863209508</v>
      </c>
      <c r="G679" s="28">
        <v>3</v>
      </c>
      <c r="H679" s="29">
        <v>280</v>
      </c>
      <c r="I679" s="28">
        <f t="shared" si="19"/>
        <v>840</v>
      </c>
      <c r="J679" s="74" t="s">
        <v>2082</v>
      </c>
      <c r="K679" s="30" t="s">
        <v>822</v>
      </c>
      <c r="L679" s="28" t="s">
        <v>822</v>
      </c>
      <c r="M679" s="26"/>
    </row>
    <row r="680" spans="1:13" s="24" customFormat="1">
      <c r="A680" s="16">
        <v>678</v>
      </c>
      <c r="B680" s="26" t="s">
        <v>2112</v>
      </c>
      <c r="C680" s="11" t="s">
        <v>2105</v>
      </c>
      <c r="D680" s="11" t="s">
        <v>2106</v>
      </c>
      <c r="E680" s="11" t="s">
        <v>2086</v>
      </c>
      <c r="F680" s="27">
        <v>9789864791422</v>
      </c>
      <c r="G680" s="28">
        <v>3</v>
      </c>
      <c r="H680" s="29">
        <v>280</v>
      </c>
      <c r="I680" s="28">
        <f t="shared" si="19"/>
        <v>840</v>
      </c>
      <c r="J680" s="74" t="s">
        <v>2082</v>
      </c>
      <c r="K680" s="30" t="s">
        <v>822</v>
      </c>
      <c r="L680" s="28" t="s">
        <v>822</v>
      </c>
      <c r="M680" s="26"/>
    </row>
    <row r="681" spans="1:13" s="24" customFormat="1">
      <c r="A681" s="4">
        <v>679</v>
      </c>
      <c r="B681" s="26" t="s">
        <v>2113</v>
      </c>
      <c r="C681" s="11" t="s">
        <v>2105</v>
      </c>
      <c r="D681" s="11" t="s">
        <v>2106</v>
      </c>
      <c r="E681" s="11" t="s">
        <v>2086</v>
      </c>
      <c r="F681" s="27">
        <v>9789864793532</v>
      </c>
      <c r="G681" s="28">
        <v>3</v>
      </c>
      <c r="H681" s="29">
        <v>280</v>
      </c>
      <c r="I681" s="28">
        <f t="shared" si="19"/>
        <v>840</v>
      </c>
      <c r="J681" s="74" t="s">
        <v>2082</v>
      </c>
      <c r="K681" s="30" t="s">
        <v>822</v>
      </c>
      <c r="L681" s="28" t="s">
        <v>822</v>
      </c>
      <c r="M681" s="26"/>
    </row>
    <row r="682" spans="1:13" s="24" customFormat="1">
      <c r="A682" s="4">
        <v>680</v>
      </c>
      <c r="B682" s="26" t="s">
        <v>1409</v>
      </c>
      <c r="C682" s="11" t="s">
        <v>2105</v>
      </c>
      <c r="D682" s="11" t="s">
        <v>2106</v>
      </c>
      <c r="E682" s="11" t="s">
        <v>2086</v>
      </c>
      <c r="F682" s="27">
        <v>9789864796045</v>
      </c>
      <c r="G682" s="28">
        <v>3</v>
      </c>
      <c r="H682" s="29">
        <v>280</v>
      </c>
      <c r="I682" s="28">
        <f t="shared" si="19"/>
        <v>840</v>
      </c>
      <c r="J682" s="74" t="s">
        <v>2082</v>
      </c>
      <c r="K682" s="30" t="s">
        <v>822</v>
      </c>
      <c r="L682" s="28" t="s">
        <v>822</v>
      </c>
      <c r="M682" s="26"/>
    </row>
    <row r="683" spans="1:13" s="24" customFormat="1">
      <c r="A683" s="4">
        <v>681</v>
      </c>
      <c r="B683" s="26" t="s">
        <v>1410</v>
      </c>
      <c r="C683" s="11" t="s">
        <v>2105</v>
      </c>
      <c r="D683" s="11" t="s">
        <v>1411</v>
      </c>
      <c r="E683" s="11" t="s">
        <v>2086</v>
      </c>
      <c r="F683" s="27">
        <v>9789866039737</v>
      </c>
      <c r="G683" s="28">
        <v>2</v>
      </c>
      <c r="H683" s="29">
        <v>220</v>
      </c>
      <c r="I683" s="28">
        <f t="shared" si="19"/>
        <v>440</v>
      </c>
      <c r="J683" s="74" t="s">
        <v>2082</v>
      </c>
      <c r="K683" s="30" t="s">
        <v>822</v>
      </c>
      <c r="L683" s="28" t="s">
        <v>822</v>
      </c>
      <c r="M683" s="26"/>
    </row>
    <row r="684" spans="1:13" s="24" customFormat="1">
      <c r="A684" s="16">
        <v>682</v>
      </c>
      <c r="B684" s="26" t="s">
        <v>1412</v>
      </c>
      <c r="C684" s="11" t="s">
        <v>2105</v>
      </c>
      <c r="D684" s="11" t="s">
        <v>3</v>
      </c>
      <c r="E684" s="11" t="s">
        <v>2086</v>
      </c>
      <c r="F684" s="27">
        <v>9789579095532</v>
      </c>
      <c r="G684" s="28">
        <v>3</v>
      </c>
      <c r="H684" s="29">
        <v>260</v>
      </c>
      <c r="I684" s="28">
        <f t="shared" si="19"/>
        <v>780</v>
      </c>
      <c r="J684" s="74" t="s">
        <v>2082</v>
      </c>
      <c r="K684" s="30" t="s">
        <v>822</v>
      </c>
      <c r="L684" s="28" t="s">
        <v>822</v>
      </c>
      <c r="M684" s="26"/>
    </row>
    <row r="685" spans="1:13" s="24" customFormat="1">
      <c r="A685" s="4">
        <v>683</v>
      </c>
      <c r="B685" s="26" t="s">
        <v>1413</v>
      </c>
      <c r="C685" s="11" t="s">
        <v>2105</v>
      </c>
      <c r="D685" s="11" t="s">
        <v>3</v>
      </c>
      <c r="E685" s="11" t="s">
        <v>2086</v>
      </c>
      <c r="F685" s="27">
        <v>9789869473712</v>
      </c>
      <c r="G685" s="28">
        <v>3</v>
      </c>
      <c r="H685" s="29">
        <v>260</v>
      </c>
      <c r="I685" s="28">
        <f t="shared" si="19"/>
        <v>780</v>
      </c>
      <c r="J685" s="74" t="s">
        <v>2082</v>
      </c>
      <c r="K685" s="30" t="s">
        <v>822</v>
      </c>
      <c r="L685" s="28" t="s">
        <v>822</v>
      </c>
      <c r="M685" s="26"/>
    </row>
    <row r="686" spans="1:13" s="24" customFormat="1">
      <c r="A686" s="4">
        <v>684</v>
      </c>
      <c r="B686" s="26" t="s">
        <v>1414</v>
      </c>
      <c r="C686" s="11" t="s">
        <v>2105</v>
      </c>
      <c r="D686" s="11" t="s">
        <v>2114</v>
      </c>
      <c r="E686" s="11" t="s">
        <v>2086</v>
      </c>
      <c r="F686" s="27">
        <v>9789862744048</v>
      </c>
      <c r="G686" s="28">
        <v>2</v>
      </c>
      <c r="H686" s="29">
        <v>280</v>
      </c>
      <c r="I686" s="28">
        <f t="shared" si="19"/>
        <v>560</v>
      </c>
      <c r="J686" s="74" t="s">
        <v>2082</v>
      </c>
      <c r="K686" s="30" t="s">
        <v>822</v>
      </c>
      <c r="L686" s="28" t="s">
        <v>822</v>
      </c>
      <c r="M686" s="26"/>
    </row>
    <row r="687" spans="1:13" s="24" customFormat="1">
      <c r="A687" s="16">
        <v>685</v>
      </c>
      <c r="B687" s="26" t="s">
        <v>1415</v>
      </c>
      <c r="C687" s="11" t="s">
        <v>2105</v>
      </c>
      <c r="D687" s="11" t="s">
        <v>2115</v>
      </c>
      <c r="E687" s="11" t="s">
        <v>2086</v>
      </c>
      <c r="F687" s="27">
        <v>9789866039447</v>
      </c>
      <c r="G687" s="28">
        <v>2</v>
      </c>
      <c r="H687" s="29">
        <v>220</v>
      </c>
      <c r="I687" s="28">
        <f t="shared" si="19"/>
        <v>440</v>
      </c>
      <c r="J687" s="74" t="s">
        <v>2082</v>
      </c>
      <c r="K687" s="30" t="s">
        <v>822</v>
      </c>
      <c r="L687" s="28" t="s">
        <v>822</v>
      </c>
      <c r="M687" s="26"/>
    </row>
    <row r="688" spans="1:13" s="24" customFormat="1">
      <c r="A688" s="4">
        <v>686</v>
      </c>
      <c r="B688" s="26" t="s">
        <v>1416</v>
      </c>
      <c r="C688" s="11" t="s">
        <v>2105</v>
      </c>
      <c r="D688" s="11" t="s">
        <v>2115</v>
      </c>
      <c r="E688" s="11" t="s">
        <v>2086</v>
      </c>
      <c r="F688" s="27">
        <v>9789866039959</v>
      </c>
      <c r="G688" s="28">
        <v>2</v>
      </c>
      <c r="H688" s="29">
        <v>250</v>
      </c>
      <c r="I688" s="28">
        <f t="shared" si="19"/>
        <v>500</v>
      </c>
      <c r="J688" s="74" t="s">
        <v>2082</v>
      </c>
      <c r="K688" s="30" t="s">
        <v>822</v>
      </c>
      <c r="L688" s="28" t="s">
        <v>822</v>
      </c>
      <c r="M688" s="26"/>
    </row>
    <row r="689" spans="1:13" s="24" customFormat="1">
      <c r="A689" s="4">
        <v>687</v>
      </c>
      <c r="B689" s="26" t="s">
        <v>1417</v>
      </c>
      <c r="C689" s="11" t="s">
        <v>2105</v>
      </c>
      <c r="D689" s="11" t="s">
        <v>2116</v>
      </c>
      <c r="E689" s="11" t="s">
        <v>2086</v>
      </c>
      <c r="F689" s="27">
        <v>9789575708375</v>
      </c>
      <c r="G689" s="28">
        <v>2</v>
      </c>
      <c r="H689" s="29">
        <v>250</v>
      </c>
      <c r="I689" s="28">
        <f t="shared" si="19"/>
        <v>500</v>
      </c>
      <c r="J689" s="74" t="s">
        <v>2082</v>
      </c>
      <c r="K689" s="30" t="s">
        <v>822</v>
      </c>
      <c r="L689" s="28" t="s">
        <v>822</v>
      </c>
      <c r="M689" s="26"/>
    </row>
    <row r="690" spans="1:13" s="24" customFormat="1">
      <c r="A690" s="4">
        <v>688</v>
      </c>
      <c r="B690" s="26" t="s">
        <v>1418</v>
      </c>
      <c r="C690" s="11" t="s">
        <v>2105</v>
      </c>
      <c r="D690" s="11" t="s">
        <v>2115</v>
      </c>
      <c r="E690" s="11" t="s">
        <v>2086</v>
      </c>
      <c r="F690" s="27">
        <v>9789866039553</v>
      </c>
      <c r="G690" s="28">
        <v>2</v>
      </c>
      <c r="H690" s="29">
        <v>220</v>
      </c>
      <c r="I690" s="28">
        <f t="shared" si="19"/>
        <v>440</v>
      </c>
      <c r="J690" s="74" t="s">
        <v>2082</v>
      </c>
      <c r="K690" s="30" t="s">
        <v>822</v>
      </c>
      <c r="L690" s="28" t="s">
        <v>822</v>
      </c>
      <c r="M690" s="26"/>
    </row>
    <row r="691" spans="1:13" s="24" customFormat="1">
      <c r="A691" s="16">
        <v>689</v>
      </c>
      <c r="B691" s="26" t="s">
        <v>2117</v>
      </c>
      <c r="C691" s="11" t="s">
        <v>1419</v>
      </c>
      <c r="D691" s="11" t="s">
        <v>2118</v>
      </c>
      <c r="E691" s="11" t="s">
        <v>2086</v>
      </c>
      <c r="F691" s="27">
        <v>4717211024980</v>
      </c>
      <c r="G691" s="28">
        <v>2</v>
      </c>
      <c r="H691" s="29">
        <v>1080</v>
      </c>
      <c r="I691" s="28">
        <f t="shared" si="19"/>
        <v>2160</v>
      </c>
      <c r="J691" s="74" t="s">
        <v>2119</v>
      </c>
      <c r="K691" s="30" t="s">
        <v>822</v>
      </c>
      <c r="L691" s="28" t="s">
        <v>822</v>
      </c>
      <c r="M691" s="26" t="s">
        <v>2120</v>
      </c>
    </row>
    <row r="692" spans="1:13" s="24" customFormat="1">
      <c r="A692" s="4">
        <v>690</v>
      </c>
      <c r="B692" s="26" t="s">
        <v>1448</v>
      </c>
      <c r="C692" s="11" t="s">
        <v>1449</v>
      </c>
      <c r="D692" s="11" t="s">
        <v>1450</v>
      </c>
      <c r="E692" s="11" t="s">
        <v>2086</v>
      </c>
      <c r="F692" s="27">
        <v>9789869591744</v>
      </c>
      <c r="G692" s="28">
        <v>2</v>
      </c>
      <c r="H692" s="29">
        <v>450</v>
      </c>
      <c r="I692" s="28">
        <f t="shared" si="19"/>
        <v>900</v>
      </c>
      <c r="J692" s="74" t="s">
        <v>2082</v>
      </c>
      <c r="K692" s="30" t="s">
        <v>822</v>
      </c>
      <c r="L692" s="28" t="s">
        <v>822</v>
      </c>
      <c r="M692" s="26"/>
    </row>
    <row r="693" spans="1:13" s="24" customFormat="1">
      <c r="A693" s="4">
        <v>691</v>
      </c>
      <c r="B693" s="26" t="s">
        <v>1451</v>
      </c>
      <c r="C693" s="11" t="s">
        <v>1449</v>
      </c>
      <c r="D693" s="11" t="s">
        <v>1450</v>
      </c>
      <c r="E693" s="11" t="s">
        <v>2086</v>
      </c>
      <c r="F693" s="27">
        <v>9789869591751</v>
      </c>
      <c r="G693" s="28">
        <v>2</v>
      </c>
      <c r="H693" s="29">
        <v>450</v>
      </c>
      <c r="I693" s="28">
        <f t="shared" si="19"/>
        <v>900</v>
      </c>
      <c r="J693" s="74" t="s">
        <v>2082</v>
      </c>
      <c r="K693" s="30" t="s">
        <v>822</v>
      </c>
      <c r="L693" s="28" t="s">
        <v>822</v>
      </c>
      <c r="M693" s="26"/>
    </row>
    <row r="694" spans="1:13" s="24" customFormat="1">
      <c r="A694" s="16">
        <v>692</v>
      </c>
      <c r="B694" s="26" t="s">
        <v>1422</v>
      </c>
      <c r="C694" s="11" t="s">
        <v>1421</v>
      </c>
      <c r="D694" s="11" t="s">
        <v>629</v>
      </c>
      <c r="E694" s="11" t="s">
        <v>2086</v>
      </c>
      <c r="F694" s="27">
        <v>9789575032722</v>
      </c>
      <c r="G694" s="28">
        <v>2</v>
      </c>
      <c r="H694" s="29">
        <v>280</v>
      </c>
      <c r="I694" s="28">
        <f t="shared" si="19"/>
        <v>560</v>
      </c>
      <c r="J694" s="74" t="s">
        <v>2082</v>
      </c>
      <c r="K694" s="30" t="s">
        <v>822</v>
      </c>
      <c r="L694" s="28" t="s">
        <v>822</v>
      </c>
      <c r="M694" s="26"/>
    </row>
    <row r="695" spans="1:13" s="24" customFormat="1">
      <c r="A695" s="4">
        <v>693</v>
      </c>
      <c r="B695" s="26" t="s">
        <v>1423</v>
      </c>
      <c r="C695" s="11" t="s">
        <v>1421</v>
      </c>
      <c r="D695" s="11" t="s">
        <v>629</v>
      </c>
      <c r="E695" s="11" t="s">
        <v>2086</v>
      </c>
      <c r="F695" s="27">
        <v>9789575034696</v>
      </c>
      <c r="G695" s="28">
        <v>2</v>
      </c>
      <c r="H695" s="29">
        <v>280</v>
      </c>
      <c r="I695" s="28">
        <f t="shared" si="19"/>
        <v>560</v>
      </c>
      <c r="J695" s="74" t="s">
        <v>2082</v>
      </c>
      <c r="K695" s="30" t="s">
        <v>822</v>
      </c>
      <c r="L695" s="28" t="s">
        <v>822</v>
      </c>
      <c r="M695" s="26"/>
    </row>
    <row r="696" spans="1:13" s="24" customFormat="1">
      <c r="A696" s="4">
        <v>694</v>
      </c>
      <c r="B696" s="26" t="s">
        <v>2121</v>
      </c>
      <c r="C696" s="11" t="s">
        <v>1424</v>
      </c>
      <c r="D696" s="11" t="s">
        <v>1425</v>
      </c>
      <c r="E696" s="11" t="s">
        <v>2086</v>
      </c>
      <c r="F696" s="27">
        <v>4717211022177</v>
      </c>
      <c r="G696" s="28">
        <v>3</v>
      </c>
      <c r="H696" s="29">
        <v>1496</v>
      </c>
      <c r="I696" s="28">
        <f t="shared" si="19"/>
        <v>4488</v>
      </c>
      <c r="J696" s="74" t="s">
        <v>2119</v>
      </c>
      <c r="K696" s="30" t="s">
        <v>822</v>
      </c>
      <c r="L696" s="28" t="s">
        <v>822</v>
      </c>
      <c r="M696" s="26" t="s">
        <v>2122</v>
      </c>
    </row>
    <row r="697" spans="1:13" s="24" customFormat="1">
      <c r="A697" s="4">
        <v>695</v>
      </c>
      <c r="B697" s="26" t="s">
        <v>2123</v>
      </c>
      <c r="C697" s="11" t="s">
        <v>2124</v>
      </c>
      <c r="D697" s="11" t="s">
        <v>3</v>
      </c>
      <c r="E697" s="11" t="s">
        <v>2086</v>
      </c>
      <c r="F697" s="27">
        <v>4717211025864</v>
      </c>
      <c r="G697" s="28">
        <v>3</v>
      </c>
      <c r="H697" s="29">
        <v>1120</v>
      </c>
      <c r="I697" s="28">
        <f t="shared" si="19"/>
        <v>3360</v>
      </c>
      <c r="J697" s="74" t="s">
        <v>2119</v>
      </c>
      <c r="K697" s="30" t="s">
        <v>822</v>
      </c>
      <c r="L697" s="28" t="s">
        <v>822</v>
      </c>
      <c r="M697" s="26" t="s">
        <v>2125</v>
      </c>
    </row>
    <row r="698" spans="1:13" s="24" customFormat="1">
      <c r="A698" s="16">
        <v>696</v>
      </c>
      <c r="B698" s="26" t="s">
        <v>2126</v>
      </c>
      <c r="C698" s="11" t="s">
        <v>2127</v>
      </c>
      <c r="D698" s="11" t="s">
        <v>2118</v>
      </c>
      <c r="E698" s="11" t="s">
        <v>2086</v>
      </c>
      <c r="F698" s="27">
        <v>4717211022634</v>
      </c>
      <c r="G698" s="28">
        <v>3</v>
      </c>
      <c r="H698" s="29">
        <v>1500</v>
      </c>
      <c r="I698" s="28">
        <f t="shared" si="19"/>
        <v>4500</v>
      </c>
      <c r="J698" s="74" t="s">
        <v>2119</v>
      </c>
      <c r="K698" s="30" t="s">
        <v>822</v>
      </c>
      <c r="L698" s="28" t="s">
        <v>822</v>
      </c>
      <c r="M698" s="26" t="s">
        <v>2122</v>
      </c>
    </row>
    <row r="699" spans="1:13" s="24" customFormat="1">
      <c r="A699" s="4">
        <v>697</v>
      </c>
      <c r="B699" s="26" t="s">
        <v>1426</v>
      </c>
      <c r="C699" s="11" t="s">
        <v>2127</v>
      </c>
      <c r="D699" s="11" t="s">
        <v>2118</v>
      </c>
      <c r="E699" s="11" t="s">
        <v>2086</v>
      </c>
      <c r="F699" s="27">
        <v>4717211025666</v>
      </c>
      <c r="G699" s="28">
        <v>3</v>
      </c>
      <c r="H699" s="29">
        <v>1500</v>
      </c>
      <c r="I699" s="28">
        <f t="shared" si="19"/>
        <v>4500</v>
      </c>
      <c r="J699" s="74" t="s">
        <v>2119</v>
      </c>
      <c r="K699" s="30" t="s">
        <v>822</v>
      </c>
      <c r="L699" s="28" t="s">
        <v>822</v>
      </c>
      <c r="M699" s="26" t="s">
        <v>2122</v>
      </c>
    </row>
    <row r="700" spans="1:13" s="24" customFormat="1">
      <c r="A700" s="4">
        <v>698</v>
      </c>
      <c r="B700" s="26" t="s">
        <v>2128</v>
      </c>
      <c r="C700" s="11" t="s">
        <v>2127</v>
      </c>
      <c r="D700" s="11" t="s">
        <v>2118</v>
      </c>
      <c r="E700" s="11" t="s">
        <v>2086</v>
      </c>
      <c r="F700" s="27">
        <v>9789575032227</v>
      </c>
      <c r="G700" s="28">
        <v>3</v>
      </c>
      <c r="H700" s="29">
        <v>300</v>
      </c>
      <c r="I700" s="28">
        <f t="shared" si="19"/>
        <v>900</v>
      </c>
      <c r="J700" s="74" t="s">
        <v>2082</v>
      </c>
      <c r="K700" s="30" t="s">
        <v>822</v>
      </c>
      <c r="L700" s="28" t="s">
        <v>822</v>
      </c>
      <c r="M700" s="26"/>
    </row>
    <row r="701" spans="1:13" s="24" customFormat="1">
      <c r="A701" s="16">
        <v>699</v>
      </c>
      <c r="B701" s="26" t="s">
        <v>2129</v>
      </c>
      <c r="C701" s="11" t="s">
        <v>1427</v>
      </c>
      <c r="D701" s="11" t="s">
        <v>2130</v>
      </c>
      <c r="E701" s="11" t="s">
        <v>2086</v>
      </c>
      <c r="F701" s="27">
        <v>4710415385413</v>
      </c>
      <c r="G701" s="28">
        <v>2</v>
      </c>
      <c r="H701" s="29">
        <v>9420</v>
      </c>
      <c r="I701" s="28">
        <f t="shared" si="19"/>
        <v>18840</v>
      </c>
      <c r="J701" s="74" t="s">
        <v>2119</v>
      </c>
      <c r="K701" s="30" t="s">
        <v>822</v>
      </c>
      <c r="L701" s="28" t="s">
        <v>822</v>
      </c>
      <c r="M701" s="26" t="s">
        <v>2131</v>
      </c>
    </row>
    <row r="702" spans="1:13" s="24" customFormat="1">
      <c r="A702" s="4">
        <v>700</v>
      </c>
      <c r="B702" s="26" t="s">
        <v>2132</v>
      </c>
      <c r="C702" s="11" t="s">
        <v>1427</v>
      </c>
      <c r="D702" s="11" t="s">
        <v>2130</v>
      </c>
      <c r="E702" s="11" t="s">
        <v>2086</v>
      </c>
      <c r="F702" s="27">
        <v>4710415386144</v>
      </c>
      <c r="G702" s="28">
        <v>2</v>
      </c>
      <c r="H702" s="29">
        <v>1200</v>
      </c>
      <c r="I702" s="28">
        <f t="shared" si="19"/>
        <v>2400</v>
      </c>
      <c r="J702" s="74" t="s">
        <v>2119</v>
      </c>
      <c r="K702" s="30" t="s">
        <v>822</v>
      </c>
      <c r="L702" s="28" t="s">
        <v>822</v>
      </c>
      <c r="M702" s="26" t="s">
        <v>2133</v>
      </c>
    </row>
    <row r="703" spans="1:13" s="24" customFormat="1">
      <c r="A703" s="4">
        <v>701</v>
      </c>
      <c r="B703" s="26" t="s">
        <v>2134</v>
      </c>
      <c r="C703" s="11" t="s">
        <v>1427</v>
      </c>
      <c r="D703" s="11" t="s">
        <v>2130</v>
      </c>
      <c r="E703" s="11" t="s">
        <v>2086</v>
      </c>
      <c r="F703" s="27">
        <v>4710415385857</v>
      </c>
      <c r="G703" s="28">
        <v>2</v>
      </c>
      <c r="H703" s="29">
        <v>1200</v>
      </c>
      <c r="I703" s="28">
        <f t="shared" si="19"/>
        <v>2400</v>
      </c>
      <c r="J703" s="74" t="s">
        <v>2119</v>
      </c>
      <c r="K703" s="30" t="s">
        <v>822</v>
      </c>
      <c r="L703" s="28" t="s">
        <v>822</v>
      </c>
      <c r="M703" s="26" t="s">
        <v>2135</v>
      </c>
    </row>
    <row r="704" spans="1:13" s="24" customFormat="1">
      <c r="A704" s="4">
        <v>702</v>
      </c>
      <c r="B704" s="26" t="s">
        <v>2136</v>
      </c>
      <c r="C704" s="11" t="s">
        <v>1427</v>
      </c>
      <c r="D704" s="11" t="s">
        <v>2130</v>
      </c>
      <c r="E704" s="11" t="s">
        <v>2086</v>
      </c>
      <c r="F704" s="27">
        <v>4710415386434</v>
      </c>
      <c r="G704" s="28">
        <v>2</v>
      </c>
      <c r="H704" s="29">
        <v>1200</v>
      </c>
      <c r="I704" s="28">
        <f t="shared" si="19"/>
        <v>2400</v>
      </c>
      <c r="J704" s="74" t="s">
        <v>2119</v>
      </c>
      <c r="K704" s="30" t="s">
        <v>822</v>
      </c>
      <c r="L704" s="28" t="s">
        <v>822</v>
      </c>
      <c r="M704" s="26" t="s">
        <v>2137</v>
      </c>
    </row>
    <row r="705" spans="1:13" s="24" customFormat="1">
      <c r="A705" s="16">
        <v>703</v>
      </c>
      <c r="B705" s="26" t="s">
        <v>1428</v>
      </c>
      <c r="C705" s="11" t="s">
        <v>1429</v>
      </c>
      <c r="D705" s="11" t="s">
        <v>2106</v>
      </c>
      <c r="E705" s="11" t="s">
        <v>2086</v>
      </c>
      <c r="F705" s="27">
        <v>9789864797479</v>
      </c>
      <c r="G705" s="28">
        <v>2</v>
      </c>
      <c r="H705" s="29">
        <v>320</v>
      </c>
      <c r="I705" s="28">
        <f t="shared" si="19"/>
        <v>640</v>
      </c>
      <c r="J705" s="74" t="s">
        <v>2082</v>
      </c>
      <c r="K705" s="30" t="s">
        <v>822</v>
      </c>
      <c r="L705" s="28" t="s">
        <v>822</v>
      </c>
      <c r="M705" s="26"/>
    </row>
    <row r="706" spans="1:13" s="24" customFormat="1">
      <c r="A706" s="4">
        <v>704</v>
      </c>
      <c r="B706" s="26" t="s">
        <v>1430</v>
      </c>
      <c r="C706" s="11" t="s">
        <v>1429</v>
      </c>
      <c r="D706" s="11" t="s">
        <v>2106</v>
      </c>
      <c r="E706" s="11" t="s">
        <v>2086</v>
      </c>
      <c r="F706" s="27">
        <v>9789864797486</v>
      </c>
      <c r="G706" s="28">
        <v>2</v>
      </c>
      <c r="H706" s="29">
        <v>320</v>
      </c>
      <c r="I706" s="28">
        <f t="shared" si="19"/>
        <v>640</v>
      </c>
      <c r="J706" s="74" t="s">
        <v>2082</v>
      </c>
      <c r="K706" s="30" t="s">
        <v>822</v>
      </c>
      <c r="L706" s="28" t="s">
        <v>822</v>
      </c>
      <c r="M706" s="26"/>
    </row>
    <row r="707" spans="1:13" s="24" customFormat="1">
      <c r="A707" s="4">
        <v>705</v>
      </c>
      <c r="B707" s="26" t="s">
        <v>1431</v>
      </c>
      <c r="C707" s="11" t="s">
        <v>1429</v>
      </c>
      <c r="D707" s="11" t="s">
        <v>2106</v>
      </c>
      <c r="E707" s="11" t="s">
        <v>2086</v>
      </c>
      <c r="F707" s="27">
        <v>9789864797493</v>
      </c>
      <c r="G707" s="28">
        <v>2</v>
      </c>
      <c r="H707" s="29">
        <v>320</v>
      </c>
      <c r="I707" s="28">
        <f t="shared" si="19"/>
        <v>640</v>
      </c>
      <c r="J707" s="74" t="s">
        <v>2082</v>
      </c>
      <c r="K707" s="30" t="s">
        <v>822</v>
      </c>
      <c r="L707" s="28" t="s">
        <v>822</v>
      </c>
      <c r="M707" s="26"/>
    </row>
    <row r="708" spans="1:13" s="24" customFormat="1">
      <c r="A708" s="16">
        <v>706</v>
      </c>
      <c r="B708" s="26" t="s">
        <v>1432</v>
      </c>
      <c r="C708" s="11" t="s">
        <v>1429</v>
      </c>
      <c r="D708" s="11" t="s">
        <v>2106</v>
      </c>
      <c r="E708" s="11" t="s">
        <v>2086</v>
      </c>
      <c r="F708" s="27">
        <v>9789864797509</v>
      </c>
      <c r="G708" s="28">
        <v>2</v>
      </c>
      <c r="H708" s="29">
        <v>320</v>
      </c>
      <c r="I708" s="28">
        <f t="shared" si="19"/>
        <v>640</v>
      </c>
      <c r="J708" s="74" t="s">
        <v>2082</v>
      </c>
      <c r="K708" s="30" t="s">
        <v>822</v>
      </c>
      <c r="L708" s="28" t="s">
        <v>822</v>
      </c>
      <c r="M708" s="26"/>
    </row>
    <row r="709" spans="1:13" s="24" customFormat="1">
      <c r="A709" s="4">
        <v>707</v>
      </c>
      <c r="B709" s="26" t="s">
        <v>1433</v>
      </c>
      <c r="C709" s="11" t="s">
        <v>1429</v>
      </c>
      <c r="D709" s="11" t="s">
        <v>2106</v>
      </c>
      <c r="E709" s="11" t="s">
        <v>2086</v>
      </c>
      <c r="F709" s="27">
        <v>9789864797516</v>
      </c>
      <c r="G709" s="28">
        <v>2</v>
      </c>
      <c r="H709" s="29">
        <v>320</v>
      </c>
      <c r="I709" s="28">
        <f t="shared" si="19"/>
        <v>640</v>
      </c>
      <c r="J709" s="74" t="s">
        <v>2082</v>
      </c>
      <c r="K709" s="30" t="s">
        <v>822</v>
      </c>
      <c r="L709" s="28" t="s">
        <v>822</v>
      </c>
      <c r="M709" s="26"/>
    </row>
    <row r="710" spans="1:13" s="24" customFormat="1">
      <c r="A710" s="4">
        <v>708</v>
      </c>
      <c r="B710" s="26" t="s">
        <v>1434</v>
      </c>
      <c r="C710" s="11" t="s">
        <v>1429</v>
      </c>
      <c r="D710" s="11" t="s">
        <v>2106</v>
      </c>
      <c r="E710" s="11" t="s">
        <v>2086</v>
      </c>
      <c r="F710" s="27">
        <v>9789864797523</v>
      </c>
      <c r="G710" s="28">
        <v>2</v>
      </c>
      <c r="H710" s="29">
        <v>320</v>
      </c>
      <c r="I710" s="28">
        <f t="shared" si="19"/>
        <v>640</v>
      </c>
      <c r="J710" s="74" t="s">
        <v>2082</v>
      </c>
      <c r="K710" s="30" t="s">
        <v>822</v>
      </c>
      <c r="L710" s="28" t="s">
        <v>822</v>
      </c>
      <c r="M710" s="26"/>
    </row>
    <row r="711" spans="1:13" s="24" customFormat="1">
      <c r="A711" s="4">
        <v>709</v>
      </c>
      <c r="B711" s="26" t="s">
        <v>2138</v>
      </c>
      <c r="C711" s="11" t="s">
        <v>1435</v>
      </c>
      <c r="D711" s="11" t="s">
        <v>2139</v>
      </c>
      <c r="E711" s="11" t="s">
        <v>2086</v>
      </c>
      <c r="F711" s="27">
        <v>727542689707</v>
      </c>
      <c r="G711" s="28">
        <v>2</v>
      </c>
      <c r="H711" s="29">
        <v>1800</v>
      </c>
      <c r="I711" s="28">
        <f t="shared" si="19"/>
        <v>3600</v>
      </c>
      <c r="J711" s="74" t="s">
        <v>2119</v>
      </c>
      <c r="K711" s="30" t="s">
        <v>822</v>
      </c>
      <c r="L711" s="28" t="s">
        <v>822</v>
      </c>
      <c r="M711" s="26" t="s">
        <v>2140</v>
      </c>
    </row>
    <row r="712" spans="1:13" s="24" customFormat="1">
      <c r="A712" s="16">
        <v>710</v>
      </c>
      <c r="B712" s="26" t="s">
        <v>2141</v>
      </c>
      <c r="C712" s="11" t="s">
        <v>2142</v>
      </c>
      <c r="D712" s="11" t="s">
        <v>1436</v>
      </c>
      <c r="E712" s="11" t="s">
        <v>2086</v>
      </c>
      <c r="F712" s="27">
        <v>9789865947095</v>
      </c>
      <c r="G712" s="28">
        <v>2</v>
      </c>
      <c r="H712" s="29">
        <v>1100</v>
      </c>
      <c r="I712" s="28">
        <f t="shared" si="19"/>
        <v>2200</v>
      </c>
      <c r="J712" s="74" t="s">
        <v>2119</v>
      </c>
      <c r="K712" s="30" t="s">
        <v>822</v>
      </c>
      <c r="L712" s="28" t="s">
        <v>822</v>
      </c>
      <c r="M712" s="26" t="s">
        <v>2143</v>
      </c>
    </row>
    <row r="713" spans="1:13" s="24" customFormat="1">
      <c r="A713" s="4">
        <v>711</v>
      </c>
      <c r="B713" s="26" t="s">
        <v>1437</v>
      </c>
      <c r="C713" s="11" t="s">
        <v>1438</v>
      </c>
      <c r="D713" s="11" t="s">
        <v>1439</v>
      </c>
      <c r="E713" s="11" t="s">
        <v>2086</v>
      </c>
      <c r="F713" s="27">
        <v>9789573330127</v>
      </c>
      <c r="G713" s="28">
        <v>2</v>
      </c>
      <c r="H713" s="29">
        <v>350</v>
      </c>
      <c r="I713" s="28">
        <f t="shared" si="19"/>
        <v>700</v>
      </c>
      <c r="J713" s="74" t="s">
        <v>2082</v>
      </c>
      <c r="K713" s="30" t="s">
        <v>822</v>
      </c>
      <c r="L713" s="28" t="s">
        <v>822</v>
      </c>
      <c r="M713" s="26"/>
    </row>
    <row r="714" spans="1:13" s="24" customFormat="1">
      <c r="A714" s="4">
        <v>712</v>
      </c>
      <c r="B714" s="26" t="s">
        <v>1440</v>
      </c>
      <c r="C714" s="11" t="s">
        <v>1441</v>
      </c>
      <c r="D714" s="11" t="s">
        <v>1442</v>
      </c>
      <c r="E714" s="11" t="s">
        <v>2086</v>
      </c>
      <c r="F714" s="27">
        <v>9789869483735</v>
      </c>
      <c r="G714" s="28">
        <v>2</v>
      </c>
      <c r="H714" s="29">
        <v>299</v>
      </c>
      <c r="I714" s="28">
        <f t="shared" si="19"/>
        <v>598</v>
      </c>
      <c r="J714" s="74" t="s">
        <v>2082</v>
      </c>
      <c r="K714" s="30" t="s">
        <v>822</v>
      </c>
      <c r="L714" s="28" t="s">
        <v>822</v>
      </c>
      <c r="M714" s="26"/>
    </row>
    <row r="715" spans="1:13" s="24" customFormat="1">
      <c r="A715" s="16">
        <v>713</v>
      </c>
      <c r="B715" s="26" t="s">
        <v>1443</v>
      </c>
      <c r="C715" s="11" t="s">
        <v>1441</v>
      </c>
      <c r="D715" s="11" t="s">
        <v>1442</v>
      </c>
      <c r="E715" s="11" t="s">
        <v>2086</v>
      </c>
      <c r="F715" s="27">
        <v>9789866039645</v>
      </c>
      <c r="G715" s="28">
        <v>2</v>
      </c>
      <c r="H715" s="29">
        <v>299</v>
      </c>
      <c r="I715" s="28">
        <f t="shared" si="19"/>
        <v>598</v>
      </c>
      <c r="J715" s="74" t="s">
        <v>2082</v>
      </c>
      <c r="K715" s="30" t="s">
        <v>822</v>
      </c>
      <c r="L715" s="28" t="s">
        <v>822</v>
      </c>
      <c r="M715" s="26"/>
    </row>
    <row r="716" spans="1:13" s="24" customFormat="1">
      <c r="A716" s="4">
        <v>714</v>
      </c>
      <c r="B716" s="26" t="s">
        <v>2144</v>
      </c>
      <c r="C716" s="11" t="s">
        <v>1444</v>
      </c>
      <c r="D716" s="11" t="s">
        <v>2116</v>
      </c>
      <c r="E716" s="11" t="s">
        <v>2086</v>
      </c>
      <c r="F716" s="27">
        <v>9789863382294</v>
      </c>
      <c r="G716" s="28">
        <v>2</v>
      </c>
      <c r="H716" s="29">
        <v>1520</v>
      </c>
      <c r="I716" s="28">
        <f t="shared" si="19"/>
        <v>3040</v>
      </c>
      <c r="J716" s="74" t="s">
        <v>2119</v>
      </c>
      <c r="K716" s="30" t="s">
        <v>822</v>
      </c>
      <c r="L716" s="28" t="s">
        <v>822</v>
      </c>
      <c r="M716" s="26" t="s">
        <v>2145</v>
      </c>
    </row>
    <row r="717" spans="1:13" s="24" customFormat="1">
      <c r="A717" s="4">
        <v>715</v>
      </c>
      <c r="B717" s="26" t="s">
        <v>2146</v>
      </c>
      <c r="C717" s="11" t="s">
        <v>1445</v>
      </c>
      <c r="D717" s="11" t="s">
        <v>1446</v>
      </c>
      <c r="E717" s="11" t="s">
        <v>2086</v>
      </c>
      <c r="F717" s="27">
        <v>4713510948859</v>
      </c>
      <c r="G717" s="28">
        <v>2</v>
      </c>
      <c r="H717" s="29">
        <v>560</v>
      </c>
      <c r="I717" s="28">
        <f t="shared" si="19"/>
        <v>1120</v>
      </c>
      <c r="J717" s="74" t="s">
        <v>2119</v>
      </c>
      <c r="K717" s="30" t="s">
        <v>822</v>
      </c>
      <c r="L717" s="28" t="s">
        <v>822</v>
      </c>
      <c r="M717" s="26" t="s">
        <v>2147</v>
      </c>
    </row>
    <row r="718" spans="1:13" s="24" customFormat="1">
      <c r="A718" s="4">
        <v>716</v>
      </c>
      <c r="B718" s="26" t="s">
        <v>2148</v>
      </c>
      <c r="C718" s="11" t="s">
        <v>1447</v>
      </c>
      <c r="D718" s="11" t="s">
        <v>3</v>
      </c>
      <c r="E718" s="11" t="s">
        <v>2086</v>
      </c>
      <c r="F718" s="27">
        <v>4717211025642</v>
      </c>
      <c r="G718" s="28">
        <v>2</v>
      </c>
      <c r="H718" s="29">
        <v>1140</v>
      </c>
      <c r="I718" s="28">
        <f t="shared" si="19"/>
        <v>2280</v>
      </c>
      <c r="J718" s="74" t="s">
        <v>2119</v>
      </c>
      <c r="K718" s="30" t="s">
        <v>822</v>
      </c>
      <c r="L718" s="28" t="s">
        <v>822</v>
      </c>
      <c r="M718" s="26" t="s">
        <v>2149</v>
      </c>
    </row>
    <row r="719" spans="1:13" s="24" customFormat="1">
      <c r="A719" s="16">
        <v>717</v>
      </c>
      <c r="B719" s="26" t="s">
        <v>2150</v>
      </c>
      <c r="C719" s="11" t="s">
        <v>1452</v>
      </c>
      <c r="D719" s="11" t="s">
        <v>629</v>
      </c>
      <c r="E719" s="11" t="s">
        <v>1360</v>
      </c>
      <c r="F719" s="27">
        <v>4717211022986</v>
      </c>
      <c r="G719" s="28">
        <v>2</v>
      </c>
      <c r="H719" s="29">
        <v>1120</v>
      </c>
      <c r="I719" s="28">
        <f>SUM(G719*H719)</f>
        <v>2240</v>
      </c>
      <c r="J719" s="74" t="s">
        <v>635</v>
      </c>
      <c r="K719" s="30" t="s">
        <v>822</v>
      </c>
      <c r="L719" s="28" t="s">
        <v>822</v>
      </c>
      <c r="M719" s="26" t="s">
        <v>2151</v>
      </c>
    </row>
    <row r="720" spans="1:13" s="24" customFormat="1">
      <c r="A720" s="4">
        <v>718</v>
      </c>
      <c r="B720" s="26" t="s">
        <v>2152</v>
      </c>
      <c r="C720" s="11" t="s">
        <v>2</v>
      </c>
      <c r="D720" s="11" t="s">
        <v>3</v>
      </c>
      <c r="E720" s="11" t="s">
        <v>1453</v>
      </c>
      <c r="F720" s="27">
        <v>4717211019788</v>
      </c>
      <c r="G720" s="28">
        <v>2</v>
      </c>
      <c r="H720" s="29">
        <v>1120</v>
      </c>
      <c r="I720" s="28">
        <f>SUM(G720*H720)</f>
        <v>2240</v>
      </c>
      <c r="J720" s="74" t="s">
        <v>635</v>
      </c>
      <c r="K720" s="30" t="s">
        <v>822</v>
      </c>
      <c r="L720" s="28" t="s">
        <v>822</v>
      </c>
      <c r="M720" s="26" t="s">
        <v>2153</v>
      </c>
    </row>
    <row r="721" spans="1:13" s="24" customFormat="1">
      <c r="A721" s="4">
        <v>719</v>
      </c>
      <c r="B721" s="26" t="s">
        <v>2154</v>
      </c>
      <c r="C721" s="11" t="s">
        <v>1454</v>
      </c>
      <c r="D721" s="11" t="s">
        <v>693</v>
      </c>
      <c r="E721" s="11" t="s">
        <v>1360</v>
      </c>
      <c r="F721" s="27">
        <v>4711225316659</v>
      </c>
      <c r="G721" s="28">
        <v>2</v>
      </c>
      <c r="H721" s="29">
        <v>1000</v>
      </c>
      <c r="I721" s="28">
        <f t="shared" ref="I721:I722" si="20">SUM(G721*H721)</f>
        <v>2000</v>
      </c>
      <c r="J721" s="74" t="s">
        <v>635</v>
      </c>
      <c r="K721" s="30" t="s">
        <v>822</v>
      </c>
      <c r="L721" s="28" t="s">
        <v>822</v>
      </c>
      <c r="M721" s="26" t="s">
        <v>2155</v>
      </c>
    </row>
    <row r="722" spans="1:13" s="24" customFormat="1">
      <c r="A722" s="16">
        <v>720</v>
      </c>
      <c r="B722" s="26" t="s">
        <v>2156</v>
      </c>
      <c r="C722" s="11" t="s">
        <v>1455</v>
      </c>
      <c r="D722" s="11" t="s">
        <v>2157</v>
      </c>
      <c r="E722" s="11" t="s">
        <v>2158</v>
      </c>
      <c r="F722" s="27" t="s">
        <v>2159</v>
      </c>
      <c r="G722" s="28">
        <v>2</v>
      </c>
      <c r="H722" s="29">
        <v>1040</v>
      </c>
      <c r="I722" s="28">
        <f t="shared" si="20"/>
        <v>2080</v>
      </c>
      <c r="J722" s="74" t="s">
        <v>2160</v>
      </c>
      <c r="K722" s="30" t="s">
        <v>822</v>
      </c>
      <c r="L722" s="28" t="s">
        <v>822</v>
      </c>
      <c r="M722" s="26" t="s">
        <v>2161</v>
      </c>
    </row>
    <row r="723" spans="1:13" s="24" customFormat="1">
      <c r="A723" s="4">
        <v>721</v>
      </c>
      <c r="B723" s="26" t="s">
        <v>1456</v>
      </c>
      <c r="C723" s="11" t="s">
        <v>1457</v>
      </c>
      <c r="D723" s="11" t="s">
        <v>1458</v>
      </c>
      <c r="E723" s="11" t="s">
        <v>643</v>
      </c>
      <c r="F723" s="27">
        <v>9789861777627</v>
      </c>
      <c r="G723" s="28">
        <v>2</v>
      </c>
      <c r="H723" s="29">
        <v>260</v>
      </c>
      <c r="I723" s="28">
        <f t="shared" ref="I723:I783" si="21">G723*H723</f>
        <v>520</v>
      </c>
      <c r="J723" s="74" t="s">
        <v>639</v>
      </c>
      <c r="K723" s="30" t="s">
        <v>822</v>
      </c>
      <c r="L723" s="28" t="s">
        <v>822</v>
      </c>
      <c r="M723" s="26"/>
    </row>
    <row r="724" spans="1:13" s="24" customFormat="1">
      <c r="A724" s="4">
        <v>722</v>
      </c>
      <c r="B724" s="26" t="s">
        <v>1459</v>
      </c>
      <c r="C724" s="11" t="s">
        <v>1457</v>
      </c>
      <c r="D724" s="11" t="s">
        <v>1458</v>
      </c>
      <c r="E724" s="11" t="s">
        <v>643</v>
      </c>
      <c r="F724" s="27">
        <v>9789861777801</v>
      </c>
      <c r="G724" s="28">
        <v>2</v>
      </c>
      <c r="H724" s="29">
        <v>260</v>
      </c>
      <c r="I724" s="28">
        <f t="shared" si="21"/>
        <v>520</v>
      </c>
      <c r="J724" s="74" t="s">
        <v>639</v>
      </c>
      <c r="K724" s="30" t="s">
        <v>822</v>
      </c>
      <c r="L724" s="28" t="s">
        <v>822</v>
      </c>
      <c r="M724" s="26"/>
    </row>
    <row r="725" spans="1:13" s="24" customFormat="1">
      <c r="A725" s="4">
        <v>723</v>
      </c>
      <c r="B725" s="26" t="s">
        <v>1460</v>
      </c>
      <c r="C725" s="11" t="s">
        <v>1457</v>
      </c>
      <c r="D725" s="11" t="s">
        <v>1458</v>
      </c>
      <c r="E725" s="11" t="s">
        <v>643</v>
      </c>
      <c r="F725" s="27">
        <v>9789861778488</v>
      </c>
      <c r="G725" s="28">
        <v>2</v>
      </c>
      <c r="H725" s="29">
        <v>260</v>
      </c>
      <c r="I725" s="28">
        <f t="shared" si="21"/>
        <v>520</v>
      </c>
      <c r="J725" s="74" t="s">
        <v>639</v>
      </c>
      <c r="K725" s="30" t="s">
        <v>822</v>
      </c>
      <c r="L725" s="28" t="s">
        <v>822</v>
      </c>
      <c r="M725" s="26"/>
    </row>
    <row r="726" spans="1:13" s="24" customFormat="1">
      <c r="A726" s="16">
        <v>724</v>
      </c>
      <c r="B726" s="26" t="s">
        <v>1461</v>
      </c>
      <c r="C726" s="11" t="s">
        <v>1457</v>
      </c>
      <c r="D726" s="11" t="s">
        <v>1458</v>
      </c>
      <c r="E726" s="11" t="s">
        <v>643</v>
      </c>
      <c r="F726" s="27">
        <v>9789861779218</v>
      </c>
      <c r="G726" s="28">
        <v>2</v>
      </c>
      <c r="H726" s="29">
        <v>260</v>
      </c>
      <c r="I726" s="28">
        <f t="shared" si="21"/>
        <v>520</v>
      </c>
      <c r="J726" s="74" t="s">
        <v>639</v>
      </c>
      <c r="K726" s="30" t="s">
        <v>822</v>
      </c>
      <c r="L726" s="28" t="s">
        <v>822</v>
      </c>
      <c r="M726" s="26"/>
    </row>
    <row r="727" spans="1:13" s="24" customFormat="1">
      <c r="A727" s="4">
        <v>725</v>
      </c>
      <c r="B727" s="26" t="s">
        <v>1462</v>
      </c>
      <c r="C727" s="11" t="s">
        <v>1457</v>
      </c>
      <c r="D727" s="11" t="s">
        <v>1458</v>
      </c>
      <c r="E727" s="11" t="s">
        <v>643</v>
      </c>
      <c r="F727" s="27">
        <v>9789864430048</v>
      </c>
      <c r="G727" s="28">
        <v>2</v>
      </c>
      <c r="H727" s="29">
        <v>260</v>
      </c>
      <c r="I727" s="28">
        <f t="shared" si="21"/>
        <v>520</v>
      </c>
      <c r="J727" s="74" t="s">
        <v>639</v>
      </c>
      <c r="K727" s="30" t="s">
        <v>822</v>
      </c>
      <c r="L727" s="28" t="s">
        <v>822</v>
      </c>
      <c r="M727" s="26"/>
    </row>
    <row r="728" spans="1:13" s="24" customFormat="1">
      <c r="A728" s="4">
        <v>726</v>
      </c>
      <c r="B728" s="26" t="s">
        <v>1463</v>
      </c>
      <c r="C728" s="11" t="s">
        <v>1457</v>
      </c>
      <c r="D728" s="11" t="s">
        <v>1458</v>
      </c>
      <c r="E728" s="11" t="s">
        <v>643</v>
      </c>
      <c r="F728" s="27">
        <v>9789864430765</v>
      </c>
      <c r="G728" s="28">
        <v>2</v>
      </c>
      <c r="H728" s="29">
        <v>260</v>
      </c>
      <c r="I728" s="28">
        <f t="shared" si="21"/>
        <v>520</v>
      </c>
      <c r="J728" s="74" t="s">
        <v>639</v>
      </c>
      <c r="K728" s="30" t="s">
        <v>822</v>
      </c>
      <c r="L728" s="28" t="s">
        <v>822</v>
      </c>
      <c r="M728" s="26"/>
    </row>
    <row r="729" spans="1:13" s="24" customFormat="1">
      <c r="A729" s="16">
        <v>727</v>
      </c>
      <c r="B729" s="26" t="s">
        <v>1464</v>
      </c>
      <c r="C729" s="11" t="s">
        <v>1465</v>
      </c>
      <c r="D729" s="11" t="s">
        <v>835</v>
      </c>
      <c r="E729" s="11" t="s">
        <v>643</v>
      </c>
      <c r="F729" s="27">
        <v>9789863014355</v>
      </c>
      <c r="G729" s="28">
        <v>2</v>
      </c>
      <c r="H729" s="29">
        <v>280</v>
      </c>
      <c r="I729" s="28">
        <f t="shared" si="21"/>
        <v>560</v>
      </c>
      <c r="J729" s="74" t="s">
        <v>639</v>
      </c>
      <c r="K729" s="30" t="s">
        <v>822</v>
      </c>
      <c r="L729" s="28" t="s">
        <v>822</v>
      </c>
      <c r="M729" s="26"/>
    </row>
    <row r="730" spans="1:13" s="24" customFormat="1">
      <c r="A730" s="4">
        <v>728</v>
      </c>
      <c r="B730" s="26" t="s">
        <v>1466</v>
      </c>
      <c r="C730" s="11" t="s">
        <v>1465</v>
      </c>
      <c r="D730" s="11" t="s">
        <v>835</v>
      </c>
      <c r="E730" s="11" t="s">
        <v>643</v>
      </c>
      <c r="F730" s="27">
        <v>9789863014515</v>
      </c>
      <c r="G730" s="28">
        <v>2</v>
      </c>
      <c r="H730" s="29">
        <v>280</v>
      </c>
      <c r="I730" s="28">
        <f t="shared" si="21"/>
        <v>560</v>
      </c>
      <c r="J730" s="74" t="s">
        <v>639</v>
      </c>
      <c r="K730" s="30" t="s">
        <v>822</v>
      </c>
      <c r="L730" s="28" t="s">
        <v>822</v>
      </c>
      <c r="M730" s="26"/>
    </row>
    <row r="731" spans="1:13" s="24" customFormat="1">
      <c r="A731" s="4">
        <v>729</v>
      </c>
      <c r="B731" s="26" t="s">
        <v>1467</v>
      </c>
      <c r="C731" s="11" t="s">
        <v>1465</v>
      </c>
      <c r="D731" s="11" t="s">
        <v>835</v>
      </c>
      <c r="E731" s="11" t="s">
        <v>643</v>
      </c>
      <c r="F731" s="27">
        <v>9789863014652</v>
      </c>
      <c r="G731" s="28">
        <v>2</v>
      </c>
      <c r="H731" s="29">
        <v>280</v>
      </c>
      <c r="I731" s="28">
        <f t="shared" si="21"/>
        <v>560</v>
      </c>
      <c r="J731" s="74" t="s">
        <v>639</v>
      </c>
      <c r="K731" s="30" t="s">
        <v>822</v>
      </c>
      <c r="L731" s="28" t="s">
        <v>822</v>
      </c>
      <c r="M731" s="26"/>
    </row>
    <row r="732" spans="1:13" s="24" customFormat="1">
      <c r="A732" s="4">
        <v>730</v>
      </c>
      <c r="B732" s="26" t="s">
        <v>1468</v>
      </c>
      <c r="C732" s="11" t="s">
        <v>1465</v>
      </c>
      <c r="D732" s="11" t="s">
        <v>835</v>
      </c>
      <c r="E732" s="11" t="s">
        <v>643</v>
      </c>
      <c r="F732" s="27">
        <v>9789863014645</v>
      </c>
      <c r="G732" s="28">
        <v>2</v>
      </c>
      <c r="H732" s="29">
        <v>280</v>
      </c>
      <c r="I732" s="28">
        <f t="shared" si="21"/>
        <v>560</v>
      </c>
      <c r="J732" s="74" t="s">
        <v>639</v>
      </c>
      <c r="K732" s="30" t="s">
        <v>822</v>
      </c>
      <c r="L732" s="28" t="s">
        <v>822</v>
      </c>
      <c r="M732" s="26"/>
    </row>
    <row r="733" spans="1:13" s="24" customFormat="1">
      <c r="A733" s="16">
        <v>731</v>
      </c>
      <c r="B733" s="26" t="s">
        <v>1469</v>
      </c>
      <c r="C733" s="11" t="s">
        <v>1465</v>
      </c>
      <c r="D733" s="11" t="s">
        <v>835</v>
      </c>
      <c r="E733" s="11" t="s">
        <v>643</v>
      </c>
      <c r="F733" s="27">
        <v>9789863014744</v>
      </c>
      <c r="G733" s="28">
        <v>2</v>
      </c>
      <c r="H733" s="29">
        <v>280</v>
      </c>
      <c r="I733" s="28">
        <f t="shared" si="21"/>
        <v>560</v>
      </c>
      <c r="J733" s="74" t="s">
        <v>639</v>
      </c>
      <c r="K733" s="30" t="s">
        <v>822</v>
      </c>
      <c r="L733" s="28" t="s">
        <v>822</v>
      </c>
      <c r="M733" s="26"/>
    </row>
    <row r="734" spans="1:13" s="24" customFormat="1">
      <c r="A734" s="4">
        <v>732</v>
      </c>
      <c r="B734" s="26" t="s">
        <v>1470</v>
      </c>
      <c r="C734" s="11" t="s">
        <v>1465</v>
      </c>
      <c r="D734" s="11" t="s">
        <v>835</v>
      </c>
      <c r="E734" s="11" t="s">
        <v>643</v>
      </c>
      <c r="F734" s="27">
        <v>9789863014737</v>
      </c>
      <c r="G734" s="28">
        <v>2</v>
      </c>
      <c r="H734" s="29">
        <v>280</v>
      </c>
      <c r="I734" s="28">
        <f t="shared" si="21"/>
        <v>560</v>
      </c>
      <c r="J734" s="74" t="s">
        <v>639</v>
      </c>
      <c r="K734" s="30" t="s">
        <v>822</v>
      </c>
      <c r="L734" s="28" t="s">
        <v>822</v>
      </c>
      <c r="M734" s="26"/>
    </row>
    <row r="735" spans="1:13" s="24" customFormat="1">
      <c r="A735" s="4">
        <v>733</v>
      </c>
      <c r="B735" s="26" t="s">
        <v>1471</v>
      </c>
      <c r="C735" s="11" t="s">
        <v>1465</v>
      </c>
      <c r="D735" s="11" t="s">
        <v>835</v>
      </c>
      <c r="E735" s="11" t="s">
        <v>643</v>
      </c>
      <c r="F735" s="27">
        <v>9789863015000</v>
      </c>
      <c r="G735" s="28">
        <v>2</v>
      </c>
      <c r="H735" s="29">
        <v>280</v>
      </c>
      <c r="I735" s="28">
        <f t="shared" si="21"/>
        <v>560</v>
      </c>
      <c r="J735" s="74" t="s">
        <v>639</v>
      </c>
      <c r="K735" s="30" t="s">
        <v>822</v>
      </c>
      <c r="L735" s="28" t="s">
        <v>822</v>
      </c>
      <c r="M735" s="26"/>
    </row>
    <row r="736" spans="1:13" s="24" customFormat="1">
      <c r="A736" s="16">
        <v>734</v>
      </c>
      <c r="B736" s="26" t="s">
        <v>1472</v>
      </c>
      <c r="C736" s="11" t="s">
        <v>1465</v>
      </c>
      <c r="D736" s="11" t="s">
        <v>835</v>
      </c>
      <c r="E736" s="11" t="s">
        <v>643</v>
      </c>
      <c r="F736" s="27">
        <v>9789863015123</v>
      </c>
      <c r="G736" s="28">
        <v>2</v>
      </c>
      <c r="H736" s="29">
        <v>280</v>
      </c>
      <c r="I736" s="28">
        <f t="shared" si="21"/>
        <v>560</v>
      </c>
      <c r="J736" s="74" t="s">
        <v>639</v>
      </c>
      <c r="K736" s="30" t="s">
        <v>822</v>
      </c>
      <c r="L736" s="28" t="s">
        <v>822</v>
      </c>
      <c r="M736" s="26"/>
    </row>
    <row r="737" spans="1:13" s="24" customFormat="1">
      <c r="A737" s="4">
        <v>735</v>
      </c>
      <c r="B737" s="26" t="s">
        <v>1473</v>
      </c>
      <c r="C737" s="11" t="s">
        <v>1465</v>
      </c>
      <c r="D737" s="11" t="s">
        <v>835</v>
      </c>
      <c r="E737" s="11" t="s">
        <v>643</v>
      </c>
      <c r="F737" s="27">
        <v>9789863015277</v>
      </c>
      <c r="G737" s="28">
        <v>2</v>
      </c>
      <c r="H737" s="29">
        <v>280</v>
      </c>
      <c r="I737" s="28">
        <f t="shared" si="21"/>
        <v>560</v>
      </c>
      <c r="J737" s="74" t="s">
        <v>639</v>
      </c>
      <c r="K737" s="30" t="s">
        <v>822</v>
      </c>
      <c r="L737" s="28" t="s">
        <v>822</v>
      </c>
      <c r="M737" s="26"/>
    </row>
    <row r="738" spans="1:13" s="24" customFormat="1">
      <c r="A738" s="4">
        <v>736</v>
      </c>
      <c r="B738" s="26" t="s">
        <v>1474</v>
      </c>
      <c r="C738" s="11" t="s">
        <v>1465</v>
      </c>
      <c r="D738" s="11" t="s">
        <v>835</v>
      </c>
      <c r="E738" s="11" t="s">
        <v>643</v>
      </c>
      <c r="F738" s="27">
        <v>9789863015376</v>
      </c>
      <c r="G738" s="28">
        <v>2</v>
      </c>
      <c r="H738" s="29">
        <v>280</v>
      </c>
      <c r="I738" s="28">
        <f t="shared" si="21"/>
        <v>560</v>
      </c>
      <c r="J738" s="74" t="s">
        <v>639</v>
      </c>
      <c r="K738" s="30" t="s">
        <v>822</v>
      </c>
      <c r="L738" s="28" t="s">
        <v>822</v>
      </c>
      <c r="M738" s="26"/>
    </row>
    <row r="739" spans="1:13" s="24" customFormat="1">
      <c r="A739" s="4">
        <v>737</v>
      </c>
      <c r="B739" s="26" t="s">
        <v>1475</v>
      </c>
      <c r="C739" s="11" t="s">
        <v>1465</v>
      </c>
      <c r="D739" s="11" t="s">
        <v>835</v>
      </c>
      <c r="E739" s="11" t="s">
        <v>643</v>
      </c>
      <c r="F739" s="27">
        <v>9789863015451</v>
      </c>
      <c r="G739" s="28">
        <v>2</v>
      </c>
      <c r="H739" s="29">
        <v>280</v>
      </c>
      <c r="I739" s="28">
        <f t="shared" si="21"/>
        <v>560</v>
      </c>
      <c r="J739" s="74" t="s">
        <v>639</v>
      </c>
      <c r="K739" s="30" t="s">
        <v>822</v>
      </c>
      <c r="L739" s="28" t="s">
        <v>822</v>
      </c>
      <c r="M739" s="26"/>
    </row>
    <row r="740" spans="1:13" s="24" customFormat="1">
      <c r="A740" s="16">
        <v>738</v>
      </c>
      <c r="B740" s="26" t="s">
        <v>1476</v>
      </c>
      <c r="C740" s="11" t="s">
        <v>1465</v>
      </c>
      <c r="D740" s="11" t="s">
        <v>835</v>
      </c>
      <c r="E740" s="11" t="s">
        <v>643</v>
      </c>
      <c r="F740" s="27">
        <v>9789863015444</v>
      </c>
      <c r="G740" s="28">
        <v>2</v>
      </c>
      <c r="H740" s="29">
        <v>280</v>
      </c>
      <c r="I740" s="28">
        <f t="shared" si="21"/>
        <v>560</v>
      </c>
      <c r="J740" s="74" t="s">
        <v>639</v>
      </c>
      <c r="K740" s="30" t="s">
        <v>822</v>
      </c>
      <c r="L740" s="28" t="s">
        <v>822</v>
      </c>
      <c r="M740" s="26"/>
    </row>
    <row r="741" spans="1:13" s="24" customFormat="1">
      <c r="A741" s="4">
        <v>739</v>
      </c>
      <c r="B741" s="26" t="s">
        <v>1477</v>
      </c>
      <c r="C741" s="11" t="s">
        <v>1478</v>
      </c>
      <c r="D741" s="11" t="s">
        <v>835</v>
      </c>
      <c r="E741" s="11" t="s">
        <v>643</v>
      </c>
      <c r="F741" s="27">
        <v>9789863017189</v>
      </c>
      <c r="G741" s="28">
        <v>2</v>
      </c>
      <c r="H741" s="29">
        <v>280</v>
      </c>
      <c r="I741" s="28">
        <f t="shared" si="21"/>
        <v>560</v>
      </c>
      <c r="J741" s="74" t="s">
        <v>639</v>
      </c>
      <c r="K741" s="30" t="s">
        <v>822</v>
      </c>
      <c r="L741" s="28" t="s">
        <v>822</v>
      </c>
      <c r="M741" s="26"/>
    </row>
    <row r="742" spans="1:13" s="24" customFormat="1">
      <c r="A742" s="4">
        <v>740</v>
      </c>
      <c r="B742" s="26" t="s">
        <v>1479</v>
      </c>
      <c r="C742" s="11" t="s">
        <v>1480</v>
      </c>
      <c r="D742" s="11" t="s">
        <v>835</v>
      </c>
      <c r="E742" s="11" t="s">
        <v>643</v>
      </c>
      <c r="F742" s="27">
        <v>9789863017257</v>
      </c>
      <c r="G742" s="28">
        <v>2</v>
      </c>
      <c r="H742" s="29">
        <v>280</v>
      </c>
      <c r="I742" s="28">
        <f t="shared" si="21"/>
        <v>560</v>
      </c>
      <c r="J742" s="74" t="s">
        <v>639</v>
      </c>
      <c r="K742" s="30" t="s">
        <v>822</v>
      </c>
      <c r="L742" s="28" t="s">
        <v>822</v>
      </c>
      <c r="M742" s="26"/>
    </row>
    <row r="743" spans="1:13" s="24" customFormat="1">
      <c r="A743" s="16">
        <v>741</v>
      </c>
      <c r="B743" s="26" t="s">
        <v>1481</v>
      </c>
      <c r="C743" s="11" t="s">
        <v>1478</v>
      </c>
      <c r="D743" s="11" t="s">
        <v>835</v>
      </c>
      <c r="E743" s="11" t="s">
        <v>643</v>
      </c>
      <c r="F743" s="27">
        <v>9789863017387</v>
      </c>
      <c r="G743" s="28">
        <v>2</v>
      </c>
      <c r="H743" s="29">
        <v>280</v>
      </c>
      <c r="I743" s="28">
        <f t="shared" si="21"/>
        <v>560</v>
      </c>
      <c r="J743" s="74" t="s">
        <v>639</v>
      </c>
      <c r="K743" s="30" t="s">
        <v>822</v>
      </c>
      <c r="L743" s="28" t="s">
        <v>822</v>
      </c>
      <c r="M743" s="26"/>
    </row>
    <row r="744" spans="1:13" s="24" customFormat="1">
      <c r="A744" s="4">
        <v>742</v>
      </c>
      <c r="B744" s="26" t="s">
        <v>1482</v>
      </c>
      <c r="C744" s="11" t="s">
        <v>1480</v>
      </c>
      <c r="D744" s="11" t="s">
        <v>835</v>
      </c>
      <c r="E744" s="11" t="s">
        <v>643</v>
      </c>
      <c r="F744" s="27">
        <v>9789863017516</v>
      </c>
      <c r="G744" s="28">
        <v>2</v>
      </c>
      <c r="H744" s="29">
        <v>280</v>
      </c>
      <c r="I744" s="28">
        <f t="shared" si="21"/>
        <v>560</v>
      </c>
      <c r="J744" s="74" t="s">
        <v>639</v>
      </c>
      <c r="K744" s="30" t="s">
        <v>822</v>
      </c>
      <c r="L744" s="28" t="s">
        <v>822</v>
      </c>
      <c r="M744" s="26"/>
    </row>
    <row r="745" spans="1:13" s="24" customFormat="1">
      <c r="A745" s="4">
        <v>743</v>
      </c>
      <c r="B745" s="26" t="s">
        <v>1483</v>
      </c>
      <c r="C745" s="11" t="s">
        <v>1484</v>
      </c>
      <c r="D745" s="11" t="s">
        <v>700</v>
      </c>
      <c r="E745" s="11" t="s">
        <v>643</v>
      </c>
      <c r="F745" s="27" t="s">
        <v>1485</v>
      </c>
      <c r="G745" s="28">
        <v>2</v>
      </c>
      <c r="H745" s="29">
        <v>300</v>
      </c>
      <c r="I745" s="28">
        <f t="shared" si="21"/>
        <v>600</v>
      </c>
      <c r="J745" s="74" t="s">
        <v>639</v>
      </c>
      <c r="K745" s="30" t="s">
        <v>822</v>
      </c>
      <c r="L745" s="28" t="s">
        <v>822</v>
      </c>
      <c r="M745" s="26"/>
    </row>
    <row r="746" spans="1:13" s="24" customFormat="1">
      <c r="A746" s="4">
        <v>744</v>
      </c>
      <c r="B746" s="26" t="s">
        <v>1486</v>
      </c>
      <c r="C746" s="11" t="s">
        <v>1484</v>
      </c>
      <c r="D746" s="11" t="s">
        <v>700</v>
      </c>
      <c r="E746" s="11" t="s">
        <v>643</v>
      </c>
      <c r="F746" s="27" t="s">
        <v>1487</v>
      </c>
      <c r="G746" s="28">
        <v>2</v>
      </c>
      <c r="H746" s="29">
        <v>300</v>
      </c>
      <c r="I746" s="28">
        <f t="shared" si="21"/>
        <v>600</v>
      </c>
      <c r="J746" s="74" t="s">
        <v>639</v>
      </c>
      <c r="K746" s="30" t="s">
        <v>822</v>
      </c>
      <c r="L746" s="28" t="s">
        <v>822</v>
      </c>
      <c r="M746" s="26"/>
    </row>
    <row r="747" spans="1:13" s="24" customFormat="1">
      <c r="A747" s="16">
        <v>745</v>
      </c>
      <c r="B747" s="26" t="s">
        <v>1488</v>
      </c>
      <c r="C747" s="11" t="s">
        <v>731</v>
      </c>
      <c r="D747" s="11" t="s">
        <v>700</v>
      </c>
      <c r="E747" s="11" t="s">
        <v>643</v>
      </c>
      <c r="F747" s="27" t="s">
        <v>1489</v>
      </c>
      <c r="G747" s="28">
        <v>2</v>
      </c>
      <c r="H747" s="29">
        <v>320</v>
      </c>
      <c r="I747" s="28">
        <f t="shared" si="21"/>
        <v>640</v>
      </c>
      <c r="J747" s="74" t="s">
        <v>639</v>
      </c>
      <c r="K747" s="30" t="s">
        <v>822</v>
      </c>
      <c r="L747" s="28" t="s">
        <v>822</v>
      </c>
      <c r="M747" s="26"/>
    </row>
    <row r="748" spans="1:13" s="24" customFormat="1">
      <c r="A748" s="4">
        <v>746</v>
      </c>
      <c r="B748" s="26" t="s">
        <v>1490</v>
      </c>
      <c r="C748" s="11" t="s">
        <v>731</v>
      </c>
      <c r="D748" s="11" t="s">
        <v>700</v>
      </c>
      <c r="E748" s="11" t="s">
        <v>643</v>
      </c>
      <c r="F748" s="27" t="s">
        <v>1491</v>
      </c>
      <c r="G748" s="28">
        <v>2</v>
      </c>
      <c r="H748" s="29">
        <v>320</v>
      </c>
      <c r="I748" s="28">
        <f t="shared" si="21"/>
        <v>640</v>
      </c>
      <c r="J748" s="74" t="s">
        <v>639</v>
      </c>
      <c r="K748" s="30" t="s">
        <v>822</v>
      </c>
      <c r="L748" s="28" t="s">
        <v>822</v>
      </c>
      <c r="M748" s="26"/>
    </row>
    <row r="749" spans="1:13" s="24" customFormat="1">
      <c r="A749" s="4">
        <v>747</v>
      </c>
      <c r="B749" s="26" t="s">
        <v>1492</v>
      </c>
      <c r="C749" s="11" t="s">
        <v>731</v>
      </c>
      <c r="D749" s="11" t="s">
        <v>700</v>
      </c>
      <c r="E749" s="11" t="s">
        <v>643</v>
      </c>
      <c r="F749" s="27" t="s">
        <v>1493</v>
      </c>
      <c r="G749" s="28">
        <v>2</v>
      </c>
      <c r="H749" s="29">
        <v>320</v>
      </c>
      <c r="I749" s="28">
        <f t="shared" si="21"/>
        <v>640</v>
      </c>
      <c r="J749" s="74" t="s">
        <v>639</v>
      </c>
      <c r="K749" s="30" t="s">
        <v>822</v>
      </c>
      <c r="L749" s="28" t="s">
        <v>822</v>
      </c>
      <c r="M749" s="26"/>
    </row>
    <row r="750" spans="1:13" s="24" customFormat="1">
      <c r="A750" s="16">
        <v>748</v>
      </c>
      <c r="B750" s="26" t="s">
        <v>1494</v>
      </c>
      <c r="C750" s="11" t="s">
        <v>731</v>
      </c>
      <c r="D750" s="11" t="s">
        <v>700</v>
      </c>
      <c r="E750" s="11" t="s">
        <v>643</v>
      </c>
      <c r="F750" s="27" t="s">
        <v>1495</v>
      </c>
      <c r="G750" s="28">
        <v>2</v>
      </c>
      <c r="H750" s="29">
        <v>320</v>
      </c>
      <c r="I750" s="28">
        <f t="shared" si="21"/>
        <v>640</v>
      </c>
      <c r="J750" s="74" t="s">
        <v>639</v>
      </c>
      <c r="K750" s="30" t="s">
        <v>822</v>
      </c>
      <c r="L750" s="28" t="s">
        <v>822</v>
      </c>
      <c r="M750" s="26"/>
    </row>
    <row r="751" spans="1:13" s="24" customFormat="1">
      <c r="A751" s="4">
        <v>749</v>
      </c>
      <c r="B751" s="26" t="s">
        <v>1496</v>
      </c>
      <c r="C751" s="11" t="s">
        <v>1497</v>
      </c>
      <c r="D751" s="11" t="s">
        <v>693</v>
      </c>
      <c r="E751" s="11" t="s">
        <v>643</v>
      </c>
      <c r="F751" s="27">
        <v>9789864796182</v>
      </c>
      <c r="G751" s="28">
        <v>1</v>
      </c>
      <c r="H751" s="29">
        <v>450</v>
      </c>
      <c r="I751" s="28">
        <f t="shared" si="21"/>
        <v>450</v>
      </c>
      <c r="J751" s="74" t="s">
        <v>639</v>
      </c>
      <c r="K751" s="30" t="s">
        <v>822</v>
      </c>
      <c r="L751" s="28" t="s">
        <v>822</v>
      </c>
      <c r="M751" s="26"/>
    </row>
    <row r="752" spans="1:13" s="24" customFormat="1">
      <c r="A752" s="4">
        <v>750</v>
      </c>
      <c r="B752" s="26" t="s">
        <v>1498</v>
      </c>
      <c r="C752" s="11" t="s">
        <v>1499</v>
      </c>
      <c r="D752" s="11" t="s">
        <v>693</v>
      </c>
      <c r="E752" s="11" t="s">
        <v>643</v>
      </c>
      <c r="F752" s="27">
        <v>9789864796205</v>
      </c>
      <c r="G752" s="28">
        <v>1</v>
      </c>
      <c r="H752" s="29">
        <v>450</v>
      </c>
      <c r="I752" s="28">
        <f t="shared" si="21"/>
        <v>450</v>
      </c>
      <c r="J752" s="74" t="s">
        <v>639</v>
      </c>
      <c r="K752" s="30" t="s">
        <v>822</v>
      </c>
      <c r="L752" s="28" t="s">
        <v>822</v>
      </c>
      <c r="M752" s="26"/>
    </row>
    <row r="753" spans="1:13" s="24" customFormat="1">
      <c r="A753" s="4">
        <v>751</v>
      </c>
      <c r="B753" s="26" t="s">
        <v>1500</v>
      </c>
      <c r="C753" s="11" t="s">
        <v>1501</v>
      </c>
      <c r="D753" s="11" t="s">
        <v>693</v>
      </c>
      <c r="E753" s="11" t="s">
        <v>643</v>
      </c>
      <c r="F753" s="27">
        <v>9789864796199</v>
      </c>
      <c r="G753" s="28">
        <v>1</v>
      </c>
      <c r="H753" s="29">
        <v>450</v>
      </c>
      <c r="I753" s="28">
        <f t="shared" si="21"/>
        <v>450</v>
      </c>
      <c r="J753" s="74" t="s">
        <v>639</v>
      </c>
      <c r="K753" s="30" t="s">
        <v>822</v>
      </c>
      <c r="L753" s="28" t="s">
        <v>822</v>
      </c>
      <c r="M753" s="26"/>
    </row>
    <row r="754" spans="1:13" s="24" customFormat="1">
      <c r="A754" s="16">
        <v>752</v>
      </c>
      <c r="B754" s="26" t="s">
        <v>1502</v>
      </c>
      <c r="C754" s="11" t="s">
        <v>1503</v>
      </c>
      <c r="D754" s="11" t="s">
        <v>693</v>
      </c>
      <c r="E754" s="11" t="s">
        <v>643</v>
      </c>
      <c r="F754" s="27">
        <v>9789864796212</v>
      </c>
      <c r="G754" s="28">
        <v>1</v>
      </c>
      <c r="H754" s="29">
        <v>450</v>
      </c>
      <c r="I754" s="28">
        <f t="shared" si="21"/>
        <v>450</v>
      </c>
      <c r="J754" s="74" t="s">
        <v>639</v>
      </c>
      <c r="K754" s="30" t="s">
        <v>822</v>
      </c>
      <c r="L754" s="28" t="s">
        <v>822</v>
      </c>
      <c r="M754" s="26"/>
    </row>
    <row r="755" spans="1:13" s="24" customFormat="1">
      <c r="A755" s="4">
        <v>753</v>
      </c>
      <c r="B755" s="26" t="s">
        <v>1504</v>
      </c>
      <c r="C755" s="11" t="s">
        <v>1505</v>
      </c>
      <c r="D755" s="11" t="s">
        <v>700</v>
      </c>
      <c r="E755" s="11" t="s">
        <v>643</v>
      </c>
      <c r="F755" s="27" t="s">
        <v>1506</v>
      </c>
      <c r="G755" s="28">
        <v>2</v>
      </c>
      <c r="H755" s="29">
        <v>280</v>
      </c>
      <c r="I755" s="28">
        <f t="shared" si="21"/>
        <v>560</v>
      </c>
      <c r="J755" s="74" t="s">
        <v>639</v>
      </c>
      <c r="K755" s="30" t="s">
        <v>822</v>
      </c>
      <c r="L755" s="28" t="s">
        <v>822</v>
      </c>
      <c r="M755" s="26"/>
    </row>
    <row r="756" spans="1:13" s="24" customFormat="1">
      <c r="A756" s="4">
        <v>754</v>
      </c>
      <c r="B756" s="26" t="s">
        <v>1507</v>
      </c>
      <c r="C756" s="11" t="s">
        <v>1505</v>
      </c>
      <c r="D756" s="11" t="s">
        <v>700</v>
      </c>
      <c r="E756" s="11" t="s">
        <v>643</v>
      </c>
      <c r="F756" s="27" t="s">
        <v>1508</v>
      </c>
      <c r="G756" s="28">
        <v>2</v>
      </c>
      <c r="H756" s="29">
        <v>280</v>
      </c>
      <c r="I756" s="28">
        <f t="shared" si="21"/>
        <v>560</v>
      </c>
      <c r="J756" s="74" t="s">
        <v>639</v>
      </c>
      <c r="K756" s="30" t="s">
        <v>822</v>
      </c>
      <c r="L756" s="28" t="s">
        <v>822</v>
      </c>
      <c r="M756" s="26"/>
    </row>
    <row r="757" spans="1:13" s="24" customFormat="1">
      <c r="A757" s="16">
        <v>755</v>
      </c>
      <c r="B757" s="26" t="s">
        <v>1509</v>
      </c>
      <c r="C757" s="11" t="s">
        <v>1510</v>
      </c>
      <c r="D757" s="11" t="s">
        <v>700</v>
      </c>
      <c r="E757" s="11" t="s">
        <v>643</v>
      </c>
      <c r="F757" s="27" t="s">
        <v>1511</v>
      </c>
      <c r="G757" s="28">
        <v>2</v>
      </c>
      <c r="H757" s="29">
        <v>280</v>
      </c>
      <c r="I757" s="28">
        <f t="shared" si="21"/>
        <v>560</v>
      </c>
      <c r="J757" s="74" t="s">
        <v>639</v>
      </c>
      <c r="K757" s="30" t="s">
        <v>822</v>
      </c>
      <c r="L757" s="28" t="s">
        <v>822</v>
      </c>
      <c r="M757" s="26"/>
    </row>
    <row r="758" spans="1:13" s="24" customFormat="1">
      <c r="A758" s="4">
        <v>756</v>
      </c>
      <c r="B758" s="26" t="s">
        <v>1512</v>
      </c>
      <c r="C758" s="11" t="s">
        <v>1510</v>
      </c>
      <c r="D758" s="11" t="s">
        <v>700</v>
      </c>
      <c r="E758" s="11" t="s">
        <v>643</v>
      </c>
      <c r="F758" s="27" t="s">
        <v>1513</v>
      </c>
      <c r="G758" s="28">
        <v>2</v>
      </c>
      <c r="H758" s="29">
        <v>280</v>
      </c>
      <c r="I758" s="28">
        <f t="shared" si="21"/>
        <v>560</v>
      </c>
      <c r="J758" s="74" t="s">
        <v>639</v>
      </c>
      <c r="K758" s="30" t="s">
        <v>822</v>
      </c>
      <c r="L758" s="28" t="s">
        <v>822</v>
      </c>
      <c r="M758" s="26"/>
    </row>
    <row r="759" spans="1:13" s="24" customFormat="1">
      <c r="A759" s="4">
        <v>757</v>
      </c>
      <c r="B759" s="26" t="s">
        <v>1514</v>
      </c>
      <c r="C759" s="11" t="s">
        <v>1510</v>
      </c>
      <c r="D759" s="11" t="s">
        <v>700</v>
      </c>
      <c r="E759" s="11" t="s">
        <v>643</v>
      </c>
      <c r="F759" s="27" t="s">
        <v>1515</v>
      </c>
      <c r="G759" s="28">
        <v>2</v>
      </c>
      <c r="H759" s="29">
        <v>280</v>
      </c>
      <c r="I759" s="28">
        <f t="shared" si="21"/>
        <v>560</v>
      </c>
      <c r="J759" s="74" t="s">
        <v>639</v>
      </c>
      <c r="K759" s="30" t="s">
        <v>822</v>
      </c>
      <c r="L759" s="28" t="s">
        <v>822</v>
      </c>
      <c r="M759" s="26"/>
    </row>
    <row r="760" spans="1:13" s="24" customFormat="1">
      <c r="A760" s="4">
        <v>758</v>
      </c>
      <c r="B760" s="26" t="s">
        <v>1516</v>
      </c>
      <c r="C760" s="11" t="s">
        <v>1510</v>
      </c>
      <c r="D760" s="11" t="s">
        <v>700</v>
      </c>
      <c r="E760" s="11" t="s">
        <v>643</v>
      </c>
      <c r="F760" s="27" t="s">
        <v>1517</v>
      </c>
      <c r="G760" s="28">
        <v>2</v>
      </c>
      <c r="H760" s="29">
        <v>280</v>
      </c>
      <c r="I760" s="28">
        <f t="shared" si="21"/>
        <v>560</v>
      </c>
      <c r="J760" s="74" t="s">
        <v>639</v>
      </c>
      <c r="K760" s="30" t="s">
        <v>822</v>
      </c>
      <c r="L760" s="28" t="s">
        <v>822</v>
      </c>
      <c r="M760" s="26"/>
    </row>
    <row r="761" spans="1:13" s="24" customFormat="1">
      <c r="A761" s="16">
        <v>759</v>
      </c>
      <c r="B761" s="26" t="s">
        <v>1518</v>
      </c>
      <c r="C761" s="11" t="s">
        <v>1510</v>
      </c>
      <c r="D761" s="11" t="s">
        <v>700</v>
      </c>
      <c r="E761" s="11" t="s">
        <v>643</v>
      </c>
      <c r="F761" s="27" t="s">
        <v>1519</v>
      </c>
      <c r="G761" s="28">
        <v>2</v>
      </c>
      <c r="H761" s="29">
        <v>280</v>
      </c>
      <c r="I761" s="28">
        <f t="shared" si="21"/>
        <v>560</v>
      </c>
      <c r="J761" s="74" t="s">
        <v>639</v>
      </c>
      <c r="K761" s="30" t="s">
        <v>822</v>
      </c>
      <c r="L761" s="28" t="s">
        <v>822</v>
      </c>
      <c r="M761" s="26"/>
    </row>
    <row r="762" spans="1:13" s="24" customFormat="1">
      <c r="A762" s="4">
        <v>760</v>
      </c>
      <c r="B762" s="26" t="s">
        <v>1520</v>
      </c>
      <c r="C762" s="11" t="s">
        <v>1510</v>
      </c>
      <c r="D762" s="11" t="s">
        <v>700</v>
      </c>
      <c r="E762" s="11" t="s">
        <v>643</v>
      </c>
      <c r="F762" s="27" t="s">
        <v>1521</v>
      </c>
      <c r="G762" s="28">
        <v>2</v>
      </c>
      <c r="H762" s="29">
        <v>280</v>
      </c>
      <c r="I762" s="28">
        <f t="shared" si="21"/>
        <v>560</v>
      </c>
      <c r="J762" s="74" t="s">
        <v>639</v>
      </c>
      <c r="K762" s="30" t="s">
        <v>822</v>
      </c>
      <c r="L762" s="28" t="s">
        <v>822</v>
      </c>
      <c r="M762" s="26"/>
    </row>
    <row r="763" spans="1:13" s="24" customFormat="1">
      <c r="A763" s="4">
        <v>761</v>
      </c>
      <c r="B763" s="26" t="s">
        <v>1522</v>
      </c>
      <c r="C763" s="11" t="s">
        <v>1510</v>
      </c>
      <c r="D763" s="11" t="s">
        <v>700</v>
      </c>
      <c r="E763" s="11" t="s">
        <v>643</v>
      </c>
      <c r="F763" s="27" t="s">
        <v>1523</v>
      </c>
      <c r="G763" s="28">
        <v>2</v>
      </c>
      <c r="H763" s="29">
        <v>280</v>
      </c>
      <c r="I763" s="28">
        <f t="shared" si="21"/>
        <v>560</v>
      </c>
      <c r="J763" s="74" t="s">
        <v>639</v>
      </c>
      <c r="K763" s="30" t="s">
        <v>822</v>
      </c>
      <c r="L763" s="28" t="s">
        <v>822</v>
      </c>
      <c r="M763" s="26"/>
    </row>
    <row r="764" spans="1:13" s="24" customFormat="1">
      <c r="A764" s="16">
        <v>762</v>
      </c>
      <c r="B764" s="26" t="s">
        <v>1524</v>
      </c>
      <c r="C764" s="11" t="s">
        <v>1510</v>
      </c>
      <c r="D764" s="11" t="s">
        <v>700</v>
      </c>
      <c r="E764" s="11" t="s">
        <v>643</v>
      </c>
      <c r="F764" s="27" t="s">
        <v>1525</v>
      </c>
      <c r="G764" s="28">
        <v>2</v>
      </c>
      <c r="H764" s="29">
        <v>280</v>
      </c>
      <c r="I764" s="28">
        <f t="shared" si="21"/>
        <v>560</v>
      </c>
      <c r="J764" s="74" t="s">
        <v>639</v>
      </c>
      <c r="K764" s="30" t="s">
        <v>822</v>
      </c>
      <c r="L764" s="28" t="s">
        <v>822</v>
      </c>
      <c r="M764" s="26"/>
    </row>
    <row r="765" spans="1:13" s="24" customFormat="1">
      <c r="A765" s="4">
        <v>763</v>
      </c>
      <c r="B765" s="26" t="s">
        <v>1526</v>
      </c>
      <c r="C765" s="11" t="s">
        <v>1510</v>
      </c>
      <c r="D765" s="11" t="s">
        <v>700</v>
      </c>
      <c r="E765" s="11" t="s">
        <v>643</v>
      </c>
      <c r="F765" s="27" t="s">
        <v>1527</v>
      </c>
      <c r="G765" s="28">
        <v>2</v>
      </c>
      <c r="H765" s="29">
        <v>280</v>
      </c>
      <c r="I765" s="28">
        <f t="shared" si="21"/>
        <v>560</v>
      </c>
      <c r="J765" s="74" t="s">
        <v>639</v>
      </c>
      <c r="K765" s="30" t="s">
        <v>822</v>
      </c>
      <c r="L765" s="28" t="s">
        <v>822</v>
      </c>
      <c r="M765" s="26"/>
    </row>
    <row r="766" spans="1:13" s="24" customFormat="1">
      <c r="A766" s="4">
        <v>764</v>
      </c>
      <c r="B766" s="26" t="s">
        <v>1528</v>
      </c>
      <c r="C766" s="11" t="s">
        <v>1510</v>
      </c>
      <c r="D766" s="11" t="s">
        <v>700</v>
      </c>
      <c r="E766" s="11" t="s">
        <v>643</v>
      </c>
      <c r="F766" s="27" t="s">
        <v>1529</v>
      </c>
      <c r="G766" s="28">
        <v>2</v>
      </c>
      <c r="H766" s="29">
        <v>280</v>
      </c>
      <c r="I766" s="28">
        <f t="shared" si="21"/>
        <v>560</v>
      </c>
      <c r="J766" s="74" t="s">
        <v>639</v>
      </c>
      <c r="K766" s="30" t="s">
        <v>822</v>
      </c>
      <c r="L766" s="28" t="s">
        <v>822</v>
      </c>
      <c r="M766" s="26"/>
    </row>
    <row r="767" spans="1:13" s="24" customFormat="1">
      <c r="A767" s="4">
        <v>765</v>
      </c>
      <c r="B767" s="26" t="s">
        <v>1530</v>
      </c>
      <c r="C767" s="11" t="s">
        <v>1510</v>
      </c>
      <c r="D767" s="11" t="s">
        <v>700</v>
      </c>
      <c r="E767" s="11" t="s">
        <v>643</v>
      </c>
      <c r="F767" s="27" t="s">
        <v>1531</v>
      </c>
      <c r="G767" s="28">
        <v>2</v>
      </c>
      <c r="H767" s="29">
        <v>280</v>
      </c>
      <c r="I767" s="28">
        <f t="shared" si="21"/>
        <v>560</v>
      </c>
      <c r="J767" s="74" t="s">
        <v>639</v>
      </c>
      <c r="K767" s="30" t="s">
        <v>822</v>
      </c>
      <c r="L767" s="28" t="s">
        <v>822</v>
      </c>
      <c r="M767" s="26"/>
    </row>
    <row r="768" spans="1:13" s="24" customFormat="1">
      <c r="A768" s="16">
        <v>766</v>
      </c>
      <c r="B768" s="26" t="s">
        <v>1532</v>
      </c>
      <c r="C768" s="11" t="s">
        <v>1510</v>
      </c>
      <c r="D768" s="11" t="s">
        <v>700</v>
      </c>
      <c r="E768" s="11" t="s">
        <v>643</v>
      </c>
      <c r="F768" s="27" t="s">
        <v>1533</v>
      </c>
      <c r="G768" s="28">
        <v>2</v>
      </c>
      <c r="H768" s="29">
        <v>280</v>
      </c>
      <c r="I768" s="28">
        <f t="shared" si="21"/>
        <v>560</v>
      </c>
      <c r="J768" s="74" t="s">
        <v>639</v>
      </c>
      <c r="K768" s="30" t="s">
        <v>822</v>
      </c>
      <c r="L768" s="28" t="s">
        <v>822</v>
      </c>
      <c r="M768" s="26"/>
    </row>
    <row r="769" spans="1:13" s="24" customFormat="1">
      <c r="A769" s="4">
        <v>767</v>
      </c>
      <c r="B769" s="26" t="s">
        <v>1534</v>
      </c>
      <c r="C769" s="11" t="s">
        <v>1510</v>
      </c>
      <c r="D769" s="11" t="s">
        <v>700</v>
      </c>
      <c r="E769" s="11" t="s">
        <v>643</v>
      </c>
      <c r="F769" s="27" t="s">
        <v>1535</v>
      </c>
      <c r="G769" s="28">
        <v>2</v>
      </c>
      <c r="H769" s="29">
        <v>280</v>
      </c>
      <c r="I769" s="28">
        <f t="shared" si="21"/>
        <v>560</v>
      </c>
      <c r="J769" s="74" t="s">
        <v>639</v>
      </c>
      <c r="K769" s="30" t="s">
        <v>822</v>
      </c>
      <c r="L769" s="28" t="s">
        <v>822</v>
      </c>
      <c r="M769" s="26"/>
    </row>
    <row r="770" spans="1:13" s="24" customFormat="1">
      <c r="A770" s="4">
        <v>768</v>
      </c>
      <c r="B770" s="26" t="s">
        <v>1536</v>
      </c>
      <c r="C770" s="11" t="s">
        <v>1510</v>
      </c>
      <c r="D770" s="11" t="s">
        <v>700</v>
      </c>
      <c r="E770" s="11" t="s">
        <v>643</v>
      </c>
      <c r="F770" s="27" t="s">
        <v>1537</v>
      </c>
      <c r="G770" s="28">
        <v>2</v>
      </c>
      <c r="H770" s="29">
        <v>280</v>
      </c>
      <c r="I770" s="28">
        <f t="shared" si="21"/>
        <v>560</v>
      </c>
      <c r="J770" s="74" t="s">
        <v>639</v>
      </c>
      <c r="K770" s="30" t="s">
        <v>822</v>
      </c>
      <c r="L770" s="28" t="s">
        <v>822</v>
      </c>
      <c r="M770" s="26"/>
    </row>
    <row r="771" spans="1:13" s="24" customFormat="1">
      <c r="A771" s="16">
        <v>769</v>
      </c>
      <c r="B771" s="26" t="s">
        <v>1538</v>
      </c>
      <c r="C771" s="11" t="s">
        <v>1510</v>
      </c>
      <c r="D771" s="11" t="s">
        <v>700</v>
      </c>
      <c r="E771" s="11" t="s">
        <v>643</v>
      </c>
      <c r="F771" s="27" t="s">
        <v>1539</v>
      </c>
      <c r="G771" s="28">
        <v>2</v>
      </c>
      <c r="H771" s="29">
        <v>280</v>
      </c>
      <c r="I771" s="28">
        <f t="shared" si="21"/>
        <v>560</v>
      </c>
      <c r="J771" s="74" t="s">
        <v>639</v>
      </c>
      <c r="K771" s="30" t="s">
        <v>822</v>
      </c>
      <c r="L771" s="28" t="s">
        <v>822</v>
      </c>
      <c r="M771" s="26"/>
    </row>
    <row r="772" spans="1:13" s="24" customFormat="1">
      <c r="A772" s="4">
        <v>770</v>
      </c>
      <c r="B772" s="26" t="s">
        <v>1540</v>
      </c>
      <c r="C772" s="11" t="s">
        <v>1510</v>
      </c>
      <c r="D772" s="11" t="s">
        <v>700</v>
      </c>
      <c r="E772" s="11" t="s">
        <v>643</v>
      </c>
      <c r="F772" s="27" t="s">
        <v>1541</v>
      </c>
      <c r="G772" s="28">
        <v>2</v>
      </c>
      <c r="H772" s="29">
        <v>280</v>
      </c>
      <c r="I772" s="28">
        <f t="shared" si="21"/>
        <v>560</v>
      </c>
      <c r="J772" s="74" t="s">
        <v>639</v>
      </c>
      <c r="K772" s="30" t="s">
        <v>822</v>
      </c>
      <c r="L772" s="28" t="s">
        <v>822</v>
      </c>
      <c r="M772" s="26"/>
    </row>
    <row r="773" spans="1:13" s="24" customFormat="1">
      <c r="A773" s="4">
        <v>771</v>
      </c>
      <c r="B773" s="26" t="s">
        <v>1542</v>
      </c>
      <c r="C773" s="11" t="s">
        <v>1510</v>
      </c>
      <c r="D773" s="11" t="s">
        <v>700</v>
      </c>
      <c r="E773" s="11" t="s">
        <v>643</v>
      </c>
      <c r="F773" s="27" t="s">
        <v>1543</v>
      </c>
      <c r="G773" s="28">
        <v>2</v>
      </c>
      <c r="H773" s="29">
        <v>280</v>
      </c>
      <c r="I773" s="28">
        <f t="shared" si="21"/>
        <v>560</v>
      </c>
      <c r="J773" s="74" t="s">
        <v>639</v>
      </c>
      <c r="K773" s="30" t="s">
        <v>822</v>
      </c>
      <c r="L773" s="28" t="s">
        <v>822</v>
      </c>
      <c r="M773" s="26"/>
    </row>
    <row r="774" spans="1:13" s="24" customFormat="1">
      <c r="A774" s="4">
        <v>772</v>
      </c>
      <c r="B774" s="26" t="s">
        <v>1544</v>
      </c>
      <c r="C774" s="11" t="s">
        <v>1510</v>
      </c>
      <c r="D774" s="11" t="s">
        <v>700</v>
      </c>
      <c r="E774" s="11" t="s">
        <v>643</v>
      </c>
      <c r="F774" s="27" t="s">
        <v>1545</v>
      </c>
      <c r="G774" s="28">
        <v>2</v>
      </c>
      <c r="H774" s="29">
        <v>280</v>
      </c>
      <c r="I774" s="28">
        <f t="shared" si="21"/>
        <v>560</v>
      </c>
      <c r="J774" s="74" t="s">
        <v>639</v>
      </c>
      <c r="K774" s="30" t="s">
        <v>822</v>
      </c>
      <c r="L774" s="28" t="s">
        <v>822</v>
      </c>
      <c r="M774" s="26"/>
    </row>
    <row r="775" spans="1:13" s="24" customFormat="1">
      <c r="A775" s="16">
        <v>773</v>
      </c>
      <c r="B775" s="26" t="s">
        <v>1546</v>
      </c>
      <c r="C775" s="11" t="s">
        <v>1510</v>
      </c>
      <c r="D775" s="11" t="s">
        <v>700</v>
      </c>
      <c r="E775" s="11" t="s">
        <v>643</v>
      </c>
      <c r="F775" s="27" t="s">
        <v>1547</v>
      </c>
      <c r="G775" s="28">
        <v>2</v>
      </c>
      <c r="H775" s="29">
        <v>280</v>
      </c>
      <c r="I775" s="28">
        <f t="shared" si="21"/>
        <v>560</v>
      </c>
      <c r="J775" s="74" t="s">
        <v>639</v>
      </c>
      <c r="K775" s="30" t="s">
        <v>822</v>
      </c>
      <c r="L775" s="28" t="s">
        <v>822</v>
      </c>
      <c r="M775" s="26"/>
    </row>
    <row r="776" spans="1:13" s="24" customFormat="1">
      <c r="A776" s="4">
        <v>774</v>
      </c>
      <c r="B776" s="26" t="s">
        <v>1548</v>
      </c>
      <c r="C776" s="11" t="s">
        <v>1510</v>
      </c>
      <c r="D776" s="11" t="s">
        <v>700</v>
      </c>
      <c r="E776" s="11" t="s">
        <v>643</v>
      </c>
      <c r="F776" s="27" t="s">
        <v>1549</v>
      </c>
      <c r="G776" s="28">
        <v>2</v>
      </c>
      <c r="H776" s="29">
        <v>280</v>
      </c>
      <c r="I776" s="28">
        <f t="shared" si="21"/>
        <v>560</v>
      </c>
      <c r="J776" s="74" t="s">
        <v>639</v>
      </c>
      <c r="K776" s="30" t="s">
        <v>822</v>
      </c>
      <c r="L776" s="28" t="s">
        <v>822</v>
      </c>
      <c r="M776" s="26"/>
    </row>
    <row r="777" spans="1:13" s="24" customFormat="1">
      <c r="A777" s="4">
        <v>775</v>
      </c>
      <c r="B777" s="26" t="s">
        <v>1550</v>
      </c>
      <c r="C777" s="11" t="s">
        <v>1510</v>
      </c>
      <c r="D777" s="11" t="s">
        <v>700</v>
      </c>
      <c r="E777" s="11" t="s">
        <v>643</v>
      </c>
      <c r="F777" s="27" t="s">
        <v>1551</v>
      </c>
      <c r="G777" s="28">
        <v>2</v>
      </c>
      <c r="H777" s="29">
        <v>280</v>
      </c>
      <c r="I777" s="28">
        <f t="shared" si="21"/>
        <v>560</v>
      </c>
      <c r="J777" s="74" t="s">
        <v>639</v>
      </c>
      <c r="K777" s="30" t="s">
        <v>822</v>
      </c>
      <c r="L777" s="28" t="s">
        <v>822</v>
      </c>
      <c r="M777" s="26"/>
    </row>
    <row r="778" spans="1:13" s="24" customFormat="1">
      <c r="A778" s="16">
        <v>776</v>
      </c>
      <c r="B778" s="26" t="s">
        <v>1552</v>
      </c>
      <c r="C778" s="11" t="s">
        <v>1510</v>
      </c>
      <c r="D778" s="11" t="s">
        <v>700</v>
      </c>
      <c r="E778" s="11" t="s">
        <v>643</v>
      </c>
      <c r="F778" s="27" t="s">
        <v>1553</v>
      </c>
      <c r="G778" s="28">
        <v>2</v>
      </c>
      <c r="H778" s="29">
        <v>280</v>
      </c>
      <c r="I778" s="28">
        <f t="shared" si="21"/>
        <v>560</v>
      </c>
      <c r="J778" s="74" t="s">
        <v>639</v>
      </c>
      <c r="K778" s="30" t="s">
        <v>822</v>
      </c>
      <c r="L778" s="28" t="s">
        <v>822</v>
      </c>
      <c r="M778" s="26"/>
    </row>
    <row r="779" spans="1:13" s="24" customFormat="1">
      <c r="A779" s="4">
        <v>777</v>
      </c>
      <c r="B779" s="26" t="s">
        <v>1554</v>
      </c>
      <c r="C779" s="11" t="s">
        <v>1510</v>
      </c>
      <c r="D779" s="11" t="s">
        <v>700</v>
      </c>
      <c r="E779" s="11" t="s">
        <v>643</v>
      </c>
      <c r="F779" s="27" t="s">
        <v>1555</v>
      </c>
      <c r="G779" s="28">
        <v>2</v>
      </c>
      <c r="H779" s="29">
        <v>280</v>
      </c>
      <c r="I779" s="28">
        <f t="shared" si="21"/>
        <v>560</v>
      </c>
      <c r="J779" s="74" t="s">
        <v>639</v>
      </c>
      <c r="K779" s="30" t="s">
        <v>822</v>
      </c>
      <c r="L779" s="28" t="s">
        <v>822</v>
      </c>
      <c r="M779" s="26"/>
    </row>
    <row r="780" spans="1:13" s="24" customFormat="1">
      <c r="A780" s="4">
        <v>778</v>
      </c>
      <c r="B780" s="26" t="s">
        <v>1556</v>
      </c>
      <c r="C780" s="11" t="s">
        <v>1510</v>
      </c>
      <c r="D780" s="11" t="s">
        <v>700</v>
      </c>
      <c r="E780" s="11" t="s">
        <v>643</v>
      </c>
      <c r="F780" s="27" t="s">
        <v>1557</v>
      </c>
      <c r="G780" s="28">
        <v>2</v>
      </c>
      <c r="H780" s="29">
        <v>280</v>
      </c>
      <c r="I780" s="28">
        <f t="shared" si="21"/>
        <v>560</v>
      </c>
      <c r="J780" s="74" t="s">
        <v>639</v>
      </c>
      <c r="K780" s="30" t="s">
        <v>822</v>
      </c>
      <c r="L780" s="28" t="s">
        <v>822</v>
      </c>
      <c r="M780" s="26"/>
    </row>
    <row r="781" spans="1:13" s="24" customFormat="1">
      <c r="A781" s="4">
        <v>779</v>
      </c>
      <c r="B781" s="26" t="s">
        <v>1558</v>
      </c>
      <c r="C781" s="11" t="s">
        <v>1510</v>
      </c>
      <c r="D781" s="11" t="s">
        <v>700</v>
      </c>
      <c r="E781" s="11" t="s">
        <v>643</v>
      </c>
      <c r="F781" s="27" t="s">
        <v>1559</v>
      </c>
      <c r="G781" s="28">
        <v>2</v>
      </c>
      <c r="H781" s="29">
        <v>280</v>
      </c>
      <c r="I781" s="28">
        <f t="shared" si="21"/>
        <v>560</v>
      </c>
      <c r="J781" s="74" t="s">
        <v>639</v>
      </c>
      <c r="K781" s="30" t="s">
        <v>822</v>
      </c>
      <c r="L781" s="28" t="s">
        <v>822</v>
      </c>
      <c r="M781" s="26"/>
    </row>
    <row r="782" spans="1:13" s="24" customFormat="1">
      <c r="A782" s="16">
        <v>780</v>
      </c>
      <c r="B782" s="26" t="s">
        <v>1560</v>
      </c>
      <c r="C782" s="11" t="s">
        <v>1510</v>
      </c>
      <c r="D782" s="11" t="s">
        <v>700</v>
      </c>
      <c r="E782" s="11" t="s">
        <v>643</v>
      </c>
      <c r="F782" s="27" t="s">
        <v>1561</v>
      </c>
      <c r="G782" s="28">
        <v>2</v>
      </c>
      <c r="H782" s="29">
        <v>280</v>
      </c>
      <c r="I782" s="28">
        <f t="shared" si="21"/>
        <v>560</v>
      </c>
      <c r="J782" s="74" t="s">
        <v>639</v>
      </c>
      <c r="K782" s="30" t="s">
        <v>822</v>
      </c>
      <c r="L782" s="28" t="s">
        <v>822</v>
      </c>
      <c r="M782" s="26"/>
    </row>
    <row r="783" spans="1:13" s="24" customFormat="1">
      <c r="A783" s="4">
        <v>781</v>
      </c>
      <c r="B783" s="26" t="s">
        <v>1562</v>
      </c>
      <c r="C783" s="11" t="s">
        <v>1510</v>
      </c>
      <c r="D783" s="11" t="s">
        <v>700</v>
      </c>
      <c r="E783" s="11" t="s">
        <v>643</v>
      </c>
      <c r="F783" s="27" t="s">
        <v>1563</v>
      </c>
      <c r="G783" s="28">
        <v>2</v>
      </c>
      <c r="H783" s="29">
        <v>280</v>
      </c>
      <c r="I783" s="28">
        <f t="shared" si="21"/>
        <v>560</v>
      </c>
      <c r="J783" s="74" t="s">
        <v>639</v>
      </c>
      <c r="K783" s="30" t="s">
        <v>822</v>
      </c>
      <c r="L783" s="28" t="s">
        <v>822</v>
      </c>
      <c r="M783" s="26"/>
    </row>
    <row r="784" spans="1:13" s="24" customFormat="1">
      <c r="A784" s="4">
        <v>782</v>
      </c>
      <c r="B784" s="26" t="s">
        <v>1564</v>
      </c>
      <c r="C784" s="11" t="s">
        <v>1510</v>
      </c>
      <c r="D784" s="11" t="s">
        <v>700</v>
      </c>
      <c r="E784" s="11" t="s">
        <v>643</v>
      </c>
      <c r="F784" s="27" t="s">
        <v>1565</v>
      </c>
      <c r="G784" s="28">
        <v>2</v>
      </c>
      <c r="H784" s="29">
        <v>280</v>
      </c>
      <c r="I784" s="28">
        <f t="shared" ref="I784:I800" si="22">G784*H784</f>
        <v>560</v>
      </c>
      <c r="J784" s="74" t="s">
        <v>639</v>
      </c>
      <c r="K784" s="30" t="s">
        <v>1408</v>
      </c>
      <c r="L784" s="28" t="s">
        <v>1408</v>
      </c>
      <c r="M784" s="26"/>
    </row>
    <row r="785" spans="1:13" s="24" customFormat="1">
      <c r="A785" s="16">
        <v>783</v>
      </c>
      <c r="B785" s="26" t="s">
        <v>1566</v>
      </c>
      <c r="C785" s="11" t="s">
        <v>1427</v>
      </c>
      <c r="D785" s="11" t="s">
        <v>700</v>
      </c>
      <c r="E785" s="11" t="s">
        <v>643</v>
      </c>
      <c r="F785" s="27" t="s">
        <v>1567</v>
      </c>
      <c r="G785" s="28">
        <v>2</v>
      </c>
      <c r="H785" s="29">
        <v>280</v>
      </c>
      <c r="I785" s="28">
        <f t="shared" si="22"/>
        <v>560</v>
      </c>
      <c r="J785" s="74" t="s">
        <v>639</v>
      </c>
      <c r="K785" s="30" t="s">
        <v>1408</v>
      </c>
      <c r="L785" s="28" t="s">
        <v>1408</v>
      </c>
      <c r="M785" s="26"/>
    </row>
    <row r="786" spans="1:13" s="24" customFormat="1">
      <c r="A786" s="4">
        <v>784</v>
      </c>
      <c r="B786" s="26" t="s">
        <v>1568</v>
      </c>
      <c r="C786" s="11" t="s">
        <v>1569</v>
      </c>
      <c r="D786" s="11" t="s">
        <v>700</v>
      </c>
      <c r="E786" s="11" t="s">
        <v>643</v>
      </c>
      <c r="F786" s="27" t="s">
        <v>1570</v>
      </c>
      <c r="G786" s="28">
        <v>2</v>
      </c>
      <c r="H786" s="29">
        <v>280</v>
      </c>
      <c r="I786" s="28">
        <f t="shared" si="22"/>
        <v>560</v>
      </c>
      <c r="J786" s="74" t="s">
        <v>639</v>
      </c>
      <c r="K786" s="30" t="s">
        <v>1408</v>
      </c>
      <c r="L786" s="28" t="s">
        <v>1408</v>
      </c>
      <c r="M786" s="26"/>
    </row>
    <row r="787" spans="1:13" s="24" customFormat="1">
      <c r="A787" s="4">
        <v>785</v>
      </c>
      <c r="B787" s="26" t="s">
        <v>1571</v>
      </c>
      <c r="C787" s="11" t="s">
        <v>1569</v>
      </c>
      <c r="D787" s="11" t="s">
        <v>700</v>
      </c>
      <c r="E787" s="11" t="s">
        <v>643</v>
      </c>
      <c r="F787" s="27" t="s">
        <v>1572</v>
      </c>
      <c r="G787" s="28">
        <v>2</v>
      </c>
      <c r="H787" s="29">
        <v>280</v>
      </c>
      <c r="I787" s="28">
        <f t="shared" si="22"/>
        <v>560</v>
      </c>
      <c r="J787" s="74" t="s">
        <v>639</v>
      </c>
      <c r="K787" s="30" t="s">
        <v>1408</v>
      </c>
      <c r="L787" s="28" t="s">
        <v>1408</v>
      </c>
      <c r="M787" s="26"/>
    </row>
    <row r="788" spans="1:13" s="24" customFormat="1">
      <c r="A788" s="4">
        <v>786</v>
      </c>
      <c r="B788" s="26" t="s">
        <v>1573</v>
      </c>
      <c r="C788" s="11" t="s">
        <v>1569</v>
      </c>
      <c r="D788" s="11" t="s">
        <v>700</v>
      </c>
      <c r="E788" s="11" t="s">
        <v>643</v>
      </c>
      <c r="F788" s="27" t="s">
        <v>1574</v>
      </c>
      <c r="G788" s="28">
        <v>2</v>
      </c>
      <c r="H788" s="29">
        <v>280</v>
      </c>
      <c r="I788" s="28">
        <f t="shared" si="22"/>
        <v>560</v>
      </c>
      <c r="J788" s="74" t="s">
        <v>639</v>
      </c>
      <c r="K788" s="30" t="s">
        <v>1408</v>
      </c>
      <c r="L788" s="28" t="s">
        <v>1408</v>
      </c>
      <c r="M788" s="26"/>
    </row>
    <row r="789" spans="1:13" s="24" customFormat="1">
      <c r="A789" s="16">
        <v>787</v>
      </c>
      <c r="B789" s="26" t="s">
        <v>1575</v>
      </c>
      <c r="C789" s="11" t="s">
        <v>1510</v>
      </c>
      <c r="D789" s="11" t="s">
        <v>700</v>
      </c>
      <c r="E789" s="11" t="s">
        <v>643</v>
      </c>
      <c r="F789" s="27" t="s">
        <v>1576</v>
      </c>
      <c r="G789" s="28">
        <v>2</v>
      </c>
      <c r="H789" s="29">
        <v>300</v>
      </c>
      <c r="I789" s="28">
        <f t="shared" si="22"/>
        <v>600</v>
      </c>
      <c r="J789" s="74" t="s">
        <v>639</v>
      </c>
      <c r="K789" s="30" t="s">
        <v>1408</v>
      </c>
      <c r="L789" s="28" t="s">
        <v>1408</v>
      </c>
      <c r="M789" s="26"/>
    </row>
    <row r="790" spans="1:13" s="24" customFormat="1">
      <c r="A790" s="4">
        <v>788</v>
      </c>
      <c r="B790" s="26" t="s">
        <v>1577</v>
      </c>
      <c r="C790" s="11" t="s">
        <v>1510</v>
      </c>
      <c r="D790" s="11" t="s">
        <v>700</v>
      </c>
      <c r="E790" s="11" t="s">
        <v>643</v>
      </c>
      <c r="F790" s="27" t="s">
        <v>1578</v>
      </c>
      <c r="G790" s="28">
        <v>2</v>
      </c>
      <c r="H790" s="29">
        <v>300</v>
      </c>
      <c r="I790" s="28">
        <f t="shared" si="22"/>
        <v>600</v>
      </c>
      <c r="J790" s="74" t="s">
        <v>639</v>
      </c>
      <c r="K790" s="30" t="s">
        <v>1408</v>
      </c>
      <c r="L790" s="28" t="s">
        <v>1408</v>
      </c>
      <c r="M790" s="26"/>
    </row>
    <row r="791" spans="1:13" s="24" customFormat="1">
      <c r="A791" s="4">
        <v>789</v>
      </c>
      <c r="B791" s="26" t="s">
        <v>1579</v>
      </c>
      <c r="C791" s="11" t="s">
        <v>1510</v>
      </c>
      <c r="D791" s="11" t="s">
        <v>700</v>
      </c>
      <c r="E791" s="11" t="s">
        <v>643</v>
      </c>
      <c r="F791" s="27" t="s">
        <v>1580</v>
      </c>
      <c r="G791" s="28">
        <v>2</v>
      </c>
      <c r="H791" s="29">
        <v>300</v>
      </c>
      <c r="I791" s="28">
        <f t="shared" si="22"/>
        <v>600</v>
      </c>
      <c r="J791" s="74" t="s">
        <v>639</v>
      </c>
      <c r="K791" s="30" t="s">
        <v>1408</v>
      </c>
      <c r="L791" s="28" t="s">
        <v>1408</v>
      </c>
      <c r="M791" s="26"/>
    </row>
    <row r="792" spans="1:13" s="24" customFormat="1">
      <c r="A792" s="16">
        <v>790</v>
      </c>
      <c r="B792" s="26" t="s">
        <v>1581</v>
      </c>
      <c r="C792" s="11" t="s">
        <v>1510</v>
      </c>
      <c r="D792" s="11" t="s">
        <v>700</v>
      </c>
      <c r="E792" s="11" t="s">
        <v>643</v>
      </c>
      <c r="F792" s="27" t="s">
        <v>1582</v>
      </c>
      <c r="G792" s="28">
        <v>2</v>
      </c>
      <c r="H792" s="29">
        <v>300</v>
      </c>
      <c r="I792" s="28">
        <f t="shared" si="22"/>
        <v>600</v>
      </c>
      <c r="J792" s="74" t="s">
        <v>639</v>
      </c>
      <c r="K792" s="30" t="s">
        <v>1408</v>
      </c>
      <c r="L792" s="28" t="s">
        <v>1408</v>
      </c>
      <c r="M792" s="26"/>
    </row>
    <row r="793" spans="1:13" s="24" customFormat="1">
      <c r="A793" s="4">
        <v>791</v>
      </c>
      <c r="B793" s="26" t="s">
        <v>1583</v>
      </c>
      <c r="C793" s="11" t="s">
        <v>1510</v>
      </c>
      <c r="D793" s="11" t="s">
        <v>700</v>
      </c>
      <c r="E793" s="11" t="s">
        <v>643</v>
      </c>
      <c r="F793" s="27" t="s">
        <v>1584</v>
      </c>
      <c r="G793" s="28">
        <v>2</v>
      </c>
      <c r="H793" s="29">
        <v>300</v>
      </c>
      <c r="I793" s="28">
        <f t="shared" si="22"/>
        <v>600</v>
      </c>
      <c r="J793" s="74" t="s">
        <v>639</v>
      </c>
      <c r="K793" s="30" t="s">
        <v>1408</v>
      </c>
      <c r="L793" s="28" t="s">
        <v>1408</v>
      </c>
      <c r="M793" s="26"/>
    </row>
    <row r="794" spans="1:13" s="24" customFormat="1">
      <c r="A794" s="4">
        <v>792</v>
      </c>
      <c r="B794" s="26" t="s">
        <v>1585</v>
      </c>
      <c r="C794" s="11" t="s">
        <v>1510</v>
      </c>
      <c r="D794" s="11" t="s">
        <v>700</v>
      </c>
      <c r="E794" s="11" t="s">
        <v>643</v>
      </c>
      <c r="F794" s="27" t="s">
        <v>1586</v>
      </c>
      <c r="G794" s="28">
        <v>2</v>
      </c>
      <c r="H794" s="29">
        <v>300</v>
      </c>
      <c r="I794" s="28">
        <f t="shared" si="22"/>
        <v>600</v>
      </c>
      <c r="J794" s="74" t="s">
        <v>639</v>
      </c>
      <c r="K794" s="30" t="s">
        <v>1408</v>
      </c>
      <c r="L794" s="28" t="s">
        <v>1408</v>
      </c>
      <c r="M794" s="26"/>
    </row>
    <row r="795" spans="1:13" s="24" customFormat="1">
      <c r="A795" s="4">
        <v>793</v>
      </c>
      <c r="B795" s="26" t="s">
        <v>1587</v>
      </c>
      <c r="C795" s="11" t="s">
        <v>1588</v>
      </c>
      <c r="D795" s="11" t="s">
        <v>700</v>
      </c>
      <c r="E795" s="11" t="s">
        <v>643</v>
      </c>
      <c r="F795" s="27" t="s">
        <v>1589</v>
      </c>
      <c r="G795" s="28">
        <v>2</v>
      </c>
      <c r="H795" s="29">
        <v>300</v>
      </c>
      <c r="I795" s="28">
        <f t="shared" si="22"/>
        <v>600</v>
      </c>
      <c r="J795" s="74" t="s">
        <v>639</v>
      </c>
      <c r="K795" s="30" t="s">
        <v>1408</v>
      </c>
      <c r="L795" s="28" t="s">
        <v>1408</v>
      </c>
      <c r="M795" s="26"/>
    </row>
    <row r="796" spans="1:13" s="24" customFormat="1">
      <c r="A796" s="16">
        <v>794</v>
      </c>
      <c r="B796" s="26" t="s">
        <v>1590</v>
      </c>
      <c r="C796" s="11" t="s">
        <v>1588</v>
      </c>
      <c r="D796" s="11" t="s">
        <v>700</v>
      </c>
      <c r="E796" s="11" t="s">
        <v>643</v>
      </c>
      <c r="F796" s="27" t="s">
        <v>1591</v>
      </c>
      <c r="G796" s="28">
        <v>2</v>
      </c>
      <c r="H796" s="29">
        <v>300</v>
      </c>
      <c r="I796" s="28">
        <f t="shared" si="22"/>
        <v>600</v>
      </c>
      <c r="J796" s="74" t="s">
        <v>639</v>
      </c>
      <c r="K796" s="30" t="s">
        <v>1408</v>
      </c>
      <c r="L796" s="28" t="s">
        <v>1408</v>
      </c>
      <c r="M796" s="26"/>
    </row>
    <row r="797" spans="1:13" s="24" customFormat="1">
      <c r="A797" s="4">
        <v>795</v>
      </c>
      <c r="B797" s="26" t="s">
        <v>1592</v>
      </c>
      <c r="C797" s="11" t="s">
        <v>1593</v>
      </c>
      <c r="D797" s="11" t="s">
        <v>700</v>
      </c>
      <c r="E797" s="11" t="s">
        <v>643</v>
      </c>
      <c r="F797" s="27" t="s">
        <v>1594</v>
      </c>
      <c r="G797" s="28">
        <v>2</v>
      </c>
      <c r="H797" s="29">
        <v>300</v>
      </c>
      <c r="I797" s="28">
        <f t="shared" si="22"/>
        <v>600</v>
      </c>
      <c r="J797" s="74" t="s">
        <v>639</v>
      </c>
      <c r="K797" s="30" t="s">
        <v>1408</v>
      </c>
      <c r="L797" s="28" t="s">
        <v>1408</v>
      </c>
      <c r="M797" s="26"/>
    </row>
    <row r="798" spans="1:13" s="24" customFormat="1">
      <c r="A798" s="4">
        <v>796</v>
      </c>
      <c r="B798" s="26" t="s">
        <v>1595</v>
      </c>
      <c r="C798" s="11" t="s">
        <v>1593</v>
      </c>
      <c r="D798" s="11" t="s">
        <v>700</v>
      </c>
      <c r="E798" s="11" t="s">
        <v>643</v>
      </c>
      <c r="F798" s="27" t="s">
        <v>1596</v>
      </c>
      <c r="G798" s="28">
        <v>2</v>
      </c>
      <c r="H798" s="29">
        <v>300</v>
      </c>
      <c r="I798" s="28">
        <f t="shared" si="22"/>
        <v>600</v>
      </c>
      <c r="J798" s="74" t="s">
        <v>639</v>
      </c>
      <c r="K798" s="30" t="s">
        <v>1408</v>
      </c>
      <c r="L798" s="28" t="s">
        <v>1408</v>
      </c>
      <c r="M798" s="26"/>
    </row>
    <row r="799" spans="1:13" s="24" customFormat="1">
      <c r="A799" s="16">
        <v>797</v>
      </c>
      <c r="B799" s="26" t="s">
        <v>1597</v>
      </c>
      <c r="C799" s="11" t="s">
        <v>1593</v>
      </c>
      <c r="D799" s="11" t="s">
        <v>700</v>
      </c>
      <c r="E799" s="11" t="s">
        <v>643</v>
      </c>
      <c r="F799" s="27" t="s">
        <v>1598</v>
      </c>
      <c r="G799" s="28">
        <v>2</v>
      </c>
      <c r="H799" s="29">
        <v>300</v>
      </c>
      <c r="I799" s="28">
        <f t="shared" si="22"/>
        <v>600</v>
      </c>
      <c r="J799" s="74" t="s">
        <v>639</v>
      </c>
      <c r="K799" s="30" t="s">
        <v>1408</v>
      </c>
      <c r="L799" s="28" t="s">
        <v>1408</v>
      </c>
      <c r="M799" s="26"/>
    </row>
    <row r="800" spans="1:13" s="24" customFormat="1">
      <c r="A800" s="4">
        <v>798</v>
      </c>
      <c r="B800" s="26" t="s">
        <v>1599</v>
      </c>
      <c r="C800" s="11" t="s">
        <v>1593</v>
      </c>
      <c r="D800" s="11" t="s">
        <v>700</v>
      </c>
      <c r="E800" s="11" t="s">
        <v>643</v>
      </c>
      <c r="F800" s="27" t="s">
        <v>1600</v>
      </c>
      <c r="G800" s="28">
        <v>2</v>
      </c>
      <c r="H800" s="29">
        <v>300</v>
      </c>
      <c r="I800" s="28">
        <f t="shared" si="22"/>
        <v>600</v>
      </c>
      <c r="J800" s="74" t="s">
        <v>639</v>
      </c>
      <c r="K800" s="30" t="s">
        <v>1408</v>
      </c>
      <c r="L800" s="28" t="s">
        <v>1408</v>
      </c>
      <c r="M800" s="26"/>
    </row>
    <row r="801" spans="1:13" s="24" customFormat="1">
      <c r="A801" s="4"/>
      <c r="B801" s="26"/>
      <c r="C801" s="11"/>
      <c r="D801" s="11"/>
      <c r="E801" s="11"/>
      <c r="F801" s="27"/>
      <c r="G801" s="28"/>
      <c r="H801" s="29"/>
      <c r="I801" s="28"/>
      <c r="J801" s="74"/>
      <c r="K801" s="30"/>
      <c r="L801" s="28"/>
      <c r="M801" s="26"/>
    </row>
    <row r="802" spans="1:13" s="24" customFormat="1">
      <c r="A802" s="4"/>
      <c r="B802" s="26"/>
      <c r="C802" s="11"/>
      <c r="D802" s="11"/>
      <c r="E802" s="11"/>
      <c r="F802" s="27"/>
      <c r="G802" s="28"/>
      <c r="H802" s="29"/>
      <c r="I802" s="28"/>
      <c r="J802" s="74"/>
      <c r="K802" s="30"/>
      <c r="L802" s="28"/>
      <c r="M802" s="26"/>
    </row>
    <row r="803" spans="1:13" s="24" customFormat="1">
      <c r="A803" s="4"/>
      <c r="B803" s="26"/>
      <c r="C803" s="11"/>
      <c r="D803" s="11"/>
      <c r="E803" s="11"/>
      <c r="F803" s="27"/>
      <c r="G803" s="28"/>
      <c r="H803" s="29"/>
      <c r="I803" s="28"/>
      <c r="J803" s="74"/>
      <c r="K803" s="30"/>
      <c r="L803" s="28"/>
      <c r="M803" s="26"/>
    </row>
    <row r="804" spans="1:13" s="24" customFormat="1">
      <c r="A804" s="4"/>
      <c r="B804" s="26"/>
      <c r="C804" s="11"/>
      <c r="D804" s="11"/>
      <c r="E804" s="11"/>
      <c r="F804" s="27"/>
      <c r="G804" s="28"/>
      <c r="H804" s="29"/>
      <c r="I804" s="28"/>
      <c r="J804" s="74"/>
      <c r="K804" s="30"/>
      <c r="L804" s="28"/>
      <c r="M804" s="26"/>
    </row>
    <row r="805" spans="1:13" s="24" customFormat="1">
      <c r="A805" s="4"/>
      <c r="B805" s="26"/>
      <c r="C805" s="11"/>
      <c r="D805" s="11"/>
      <c r="E805" s="11"/>
      <c r="F805" s="27"/>
      <c r="G805" s="28"/>
      <c r="H805" s="29"/>
      <c r="I805" s="28"/>
      <c r="J805" s="74"/>
      <c r="K805" s="30"/>
      <c r="L805" s="28"/>
      <c r="M805" s="26"/>
    </row>
    <row r="806" spans="1:13" s="24" customFormat="1">
      <c r="A806" s="4"/>
      <c r="B806" s="26"/>
      <c r="C806" s="11"/>
      <c r="D806" s="11"/>
      <c r="E806" s="11"/>
      <c r="F806" s="27"/>
      <c r="G806" s="28"/>
      <c r="H806" s="29"/>
      <c r="I806" s="28"/>
      <c r="J806" s="74"/>
      <c r="K806" s="30"/>
      <c r="L806" s="28"/>
      <c r="M806" s="26"/>
    </row>
    <row r="807" spans="1:13" s="24" customFormat="1">
      <c r="A807" s="4"/>
      <c r="B807" s="26"/>
      <c r="C807" s="11"/>
      <c r="D807" s="11"/>
      <c r="E807" s="11"/>
      <c r="F807" s="27"/>
      <c r="G807" s="28"/>
      <c r="H807" s="29"/>
      <c r="I807" s="28"/>
      <c r="J807" s="74"/>
      <c r="K807" s="30"/>
      <c r="L807" s="28"/>
      <c r="M807" s="26"/>
    </row>
    <row r="808" spans="1:13" s="24" customFormat="1">
      <c r="A808" s="4"/>
      <c r="B808" s="102"/>
      <c r="C808" s="54"/>
      <c r="D808" s="54"/>
      <c r="E808" s="54"/>
      <c r="F808" s="93"/>
      <c r="G808" s="54"/>
      <c r="H808" s="7"/>
      <c r="I808" s="54"/>
      <c r="J808" s="54"/>
      <c r="K808" s="54"/>
      <c r="L808" s="54"/>
      <c r="M808" s="8"/>
    </row>
    <row r="809" spans="1:13" s="24" customFormat="1">
      <c r="A809" s="4"/>
      <c r="B809" s="102"/>
      <c r="C809" s="54"/>
      <c r="D809" s="54"/>
      <c r="E809" s="54"/>
      <c r="F809" s="93"/>
      <c r="G809" s="54"/>
      <c r="H809" s="7"/>
      <c r="I809" s="54"/>
      <c r="J809" s="54"/>
      <c r="K809" s="54"/>
      <c r="L809" s="54"/>
      <c r="M809" s="8"/>
    </row>
    <row r="810" spans="1:13" s="24" customFormat="1">
      <c r="A810" s="4"/>
      <c r="B810" s="102"/>
      <c r="C810" s="54"/>
      <c r="D810" s="54"/>
      <c r="E810" s="54"/>
      <c r="F810" s="93"/>
      <c r="G810" s="54"/>
      <c r="H810" s="7"/>
      <c r="I810" s="54"/>
      <c r="J810" s="54"/>
      <c r="K810" s="54"/>
      <c r="L810" s="54"/>
      <c r="M810" s="8"/>
    </row>
    <row r="811" spans="1:13" s="24" customFormat="1">
      <c r="A811" s="4"/>
      <c r="B811" s="26"/>
      <c r="C811" s="11"/>
      <c r="D811" s="11"/>
      <c r="E811" s="11"/>
      <c r="F811" s="27"/>
      <c r="G811" s="28"/>
      <c r="H811" s="29"/>
      <c r="I811" s="28"/>
      <c r="J811" s="74"/>
      <c r="K811" s="30"/>
      <c r="L811" s="28"/>
      <c r="M811" s="93"/>
    </row>
    <row r="812" spans="1:13" s="24" customFormat="1">
      <c r="A812" s="4"/>
      <c r="B812" s="26"/>
      <c r="C812" s="11"/>
      <c r="D812" s="11"/>
      <c r="E812" s="11"/>
      <c r="F812" s="27"/>
      <c r="G812" s="28"/>
      <c r="H812" s="29"/>
      <c r="I812" s="28"/>
      <c r="J812" s="74"/>
      <c r="K812" s="30"/>
      <c r="L812" s="28"/>
      <c r="M812" s="93"/>
    </row>
    <row r="813" spans="1:13" s="24" customFormat="1">
      <c r="A813" s="4"/>
      <c r="B813" s="26"/>
      <c r="C813" s="11"/>
      <c r="D813" s="11"/>
      <c r="E813" s="11"/>
      <c r="F813" s="27"/>
      <c r="G813" s="28"/>
      <c r="H813" s="29"/>
      <c r="I813" s="28"/>
      <c r="J813" s="74"/>
      <c r="K813" s="30"/>
      <c r="L813" s="28"/>
      <c r="M813" s="93"/>
    </row>
    <row r="814" spans="1:13" s="24" customFormat="1">
      <c r="A814" s="4"/>
      <c r="B814" s="102"/>
      <c r="C814" s="54"/>
      <c r="D814" s="54"/>
      <c r="E814" s="54"/>
      <c r="F814" s="93"/>
      <c r="G814" s="54"/>
      <c r="H814" s="7"/>
      <c r="I814" s="54"/>
      <c r="J814" s="54"/>
      <c r="K814" s="54"/>
      <c r="L814" s="54"/>
      <c r="M814" s="8"/>
    </row>
    <row r="815" spans="1:13" s="24" customFormat="1">
      <c r="A815" s="4"/>
      <c r="B815" s="102"/>
      <c r="C815" s="54"/>
      <c r="D815" s="54"/>
      <c r="E815" s="54"/>
      <c r="F815" s="93"/>
      <c r="G815" s="54"/>
      <c r="H815" s="7"/>
      <c r="I815" s="54"/>
      <c r="J815" s="54"/>
      <c r="K815" s="54"/>
      <c r="L815" s="54"/>
      <c r="M815" s="8"/>
    </row>
    <row r="816" spans="1:13" s="24" customFormat="1">
      <c r="A816" s="4"/>
      <c r="B816" s="102" t="s">
        <v>2162</v>
      </c>
      <c r="C816" s="54">
        <f>SUM(I3:I19)</f>
        <v>11220</v>
      </c>
      <c r="D816" s="54"/>
      <c r="E816" s="54"/>
      <c r="F816" s="93"/>
      <c r="G816" s="54"/>
      <c r="H816" s="7"/>
      <c r="I816" s="54"/>
      <c r="J816" s="54"/>
      <c r="K816" s="54"/>
      <c r="L816" s="54"/>
      <c r="M816" s="8"/>
    </row>
    <row r="817" spans="1:13" s="15" customFormat="1" ht="16.149999999999999" customHeight="1">
      <c r="A817" s="104"/>
      <c r="B817" s="105" t="s">
        <v>2163</v>
      </c>
      <c r="C817" s="106">
        <f>SUM(I20:I145)</f>
        <v>58899</v>
      </c>
      <c r="D817" s="104"/>
      <c r="E817" s="4"/>
      <c r="F817" s="6"/>
      <c r="G817" s="4"/>
      <c r="H817" s="7"/>
      <c r="I817" s="4"/>
      <c r="J817" s="4"/>
      <c r="K817" s="4"/>
      <c r="L817" s="4"/>
      <c r="M817" s="8"/>
    </row>
    <row r="818" spans="1:13" s="15" customFormat="1" ht="16.149999999999999" customHeight="1">
      <c r="A818" s="104"/>
      <c r="B818" s="105" t="s">
        <v>2164</v>
      </c>
      <c r="C818" s="107">
        <f>I818-C817-C816</f>
        <v>530801</v>
      </c>
      <c r="D818" s="104"/>
      <c r="E818" s="4"/>
      <c r="F818" s="6"/>
      <c r="G818" s="4"/>
      <c r="H818" s="7"/>
      <c r="I818" s="4">
        <f>SUM(I3:I815)</f>
        <v>600920</v>
      </c>
      <c r="J818" s="4"/>
      <c r="K818" s="4"/>
      <c r="L818" s="4"/>
      <c r="M818" s="8"/>
    </row>
    <row r="819" spans="1:13" s="108" customFormat="1" ht="180" customHeight="1">
      <c r="A819" s="113" t="s">
        <v>2165</v>
      </c>
      <c r="B819" s="114"/>
      <c r="C819" s="114"/>
      <c r="D819" s="114"/>
      <c r="E819" s="114"/>
      <c r="F819" s="114"/>
      <c r="G819" s="114"/>
      <c r="H819" s="114"/>
      <c r="I819" s="114"/>
      <c r="J819" s="114"/>
      <c r="K819" s="114"/>
      <c r="L819" s="114"/>
      <c r="M819" s="115"/>
    </row>
    <row r="820" spans="1:13" s="108" customFormat="1" ht="68.099999999999994" customHeight="1">
      <c r="A820" s="116" t="s">
        <v>2166</v>
      </c>
      <c r="B820" s="117"/>
      <c r="C820" s="117"/>
      <c r="D820" s="117"/>
      <c r="E820" s="117"/>
      <c r="F820" s="117"/>
      <c r="G820" s="117"/>
      <c r="H820" s="117"/>
      <c r="I820" s="117"/>
      <c r="J820" s="117"/>
      <c r="K820" s="117"/>
      <c r="L820" s="117"/>
      <c r="M820" s="118"/>
    </row>
  </sheetData>
  <mergeCells count="3">
    <mergeCell ref="A1:M1"/>
    <mergeCell ref="A819:M819"/>
    <mergeCell ref="A820:M820"/>
  </mergeCells>
  <phoneticPr fontId="1" type="noConversion"/>
  <conditionalFormatting sqref="F810:F1048576 F1:F137 F146:F152 F154:F158 F160:F164 F166:F169 F171:F349 F351:F387 F390:F665">
    <cfRule type="duplicateValues" dxfId="78" priority="121"/>
  </conditionalFormatting>
  <conditionalFormatting sqref="F810:F1048576 F1:F665">
    <cfRule type="duplicateValues" dxfId="77" priority="119"/>
    <cfRule type="duplicateValues" dxfId="76" priority="120"/>
  </conditionalFormatting>
  <conditionalFormatting sqref="F810:F1048576 F1:F783">
    <cfRule type="duplicateValues" dxfId="75" priority="118"/>
  </conditionalFormatting>
  <conditionalFormatting sqref="F804:F809">
    <cfRule type="duplicateValues" dxfId="74" priority="117"/>
  </conditionalFormatting>
  <conditionalFormatting sqref="F804:F809">
    <cfRule type="duplicateValues" dxfId="73" priority="115"/>
    <cfRule type="duplicateValues" dxfId="72" priority="116"/>
  </conditionalFormatting>
  <conditionalFormatting sqref="F804:F809">
    <cfRule type="duplicateValues" dxfId="71" priority="114"/>
  </conditionalFormatting>
  <conditionalFormatting sqref="F798:F803">
    <cfRule type="duplicateValues" dxfId="70" priority="113"/>
  </conditionalFormatting>
  <conditionalFormatting sqref="F798:F803">
    <cfRule type="duplicateValues" dxfId="69" priority="111"/>
    <cfRule type="duplicateValues" dxfId="68" priority="112"/>
  </conditionalFormatting>
  <conditionalFormatting sqref="F798:F803">
    <cfRule type="duplicateValues" dxfId="67" priority="110"/>
  </conditionalFormatting>
  <conditionalFormatting sqref="F792:F797">
    <cfRule type="duplicateValues" dxfId="66" priority="109"/>
  </conditionalFormatting>
  <conditionalFormatting sqref="F792:F797">
    <cfRule type="duplicateValues" dxfId="65" priority="107"/>
    <cfRule type="duplicateValues" dxfId="64" priority="108"/>
  </conditionalFormatting>
  <conditionalFormatting sqref="F792:F797">
    <cfRule type="duplicateValues" dxfId="63" priority="106"/>
  </conditionalFormatting>
  <conditionalFormatting sqref="F786:F791">
    <cfRule type="duplicateValues" dxfId="62" priority="105"/>
  </conditionalFormatting>
  <conditionalFormatting sqref="F786:F791">
    <cfRule type="duplicateValues" dxfId="61" priority="103"/>
    <cfRule type="duplicateValues" dxfId="60" priority="104"/>
  </conditionalFormatting>
  <conditionalFormatting sqref="F786:F791">
    <cfRule type="duplicateValues" dxfId="59" priority="102"/>
  </conditionalFormatting>
  <conditionalFormatting sqref="F780:F785">
    <cfRule type="duplicateValues" dxfId="58" priority="101"/>
  </conditionalFormatting>
  <conditionalFormatting sqref="F780:F785">
    <cfRule type="duplicateValues" dxfId="57" priority="99"/>
    <cfRule type="duplicateValues" dxfId="56" priority="100"/>
  </conditionalFormatting>
  <conditionalFormatting sqref="F780:F785">
    <cfRule type="duplicateValues" dxfId="55" priority="98"/>
  </conditionalFormatting>
  <conditionalFormatting sqref="F737:F742">
    <cfRule type="duplicateValues" dxfId="54" priority="89"/>
  </conditionalFormatting>
  <conditionalFormatting sqref="F737:F742">
    <cfRule type="duplicateValues" dxfId="53" priority="87"/>
    <cfRule type="duplicateValues" dxfId="52" priority="88"/>
  </conditionalFormatting>
  <conditionalFormatting sqref="F731:F736">
    <cfRule type="duplicateValues" dxfId="51" priority="85"/>
  </conditionalFormatting>
  <conditionalFormatting sqref="F731:F736">
    <cfRule type="duplicateValues" dxfId="50" priority="83"/>
    <cfRule type="duplicateValues" dxfId="49" priority="84"/>
  </conditionalFormatting>
  <conditionalFormatting sqref="F725:F730">
    <cfRule type="duplicateValues" dxfId="48" priority="81"/>
  </conditionalFormatting>
  <conditionalFormatting sqref="F725:F730">
    <cfRule type="duplicateValues" dxfId="47" priority="79"/>
    <cfRule type="duplicateValues" dxfId="46" priority="80"/>
  </conditionalFormatting>
  <conditionalFormatting sqref="B723:B728">
    <cfRule type="duplicateValues" dxfId="45" priority="40" stopIfTrue="1"/>
  </conditionalFormatting>
  <conditionalFormatting sqref="F723:F728">
    <cfRule type="duplicateValues" dxfId="44" priority="39" stopIfTrue="1"/>
  </conditionalFormatting>
  <conditionalFormatting sqref="B729:B744">
    <cfRule type="duplicateValues" dxfId="43" priority="38" stopIfTrue="1"/>
  </conditionalFormatting>
  <conditionalFormatting sqref="F729:F744">
    <cfRule type="duplicateValues" dxfId="42" priority="37" stopIfTrue="1"/>
  </conditionalFormatting>
  <conditionalFormatting sqref="B745:B746">
    <cfRule type="duplicateValues" dxfId="41" priority="36" stopIfTrue="1"/>
  </conditionalFormatting>
  <conditionalFormatting sqref="F745:F746">
    <cfRule type="duplicateValues" dxfId="40" priority="35" stopIfTrue="1"/>
  </conditionalFormatting>
  <conditionalFormatting sqref="F776:F778">
    <cfRule type="duplicateValues" dxfId="39" priority="32"/>
  </conditionalFormatting>
  <conditionalFormatting sqref="F776:F778">
    <cfRule type="duplicateValues" dxfId="38" priority="30"/>
    <cfRule type="duplicateValues" dxfId="37" priority="31"/>
  </conditionalFormatting>
  <conditionalFormatting sqref="F776:F778">
    <cfRule type="duplicateValues" dxfId="36" priority="29"/>
  </conditionalFormatting>
  <conditionalFormatting sqref="F770:F775">
    <cfRule type="duplicateValues" dxfId="35" priority="28"/>
  </conditionalFormatting>
  <conditionalFormatting sqref="F770:F775">
    <cfRule type="duplicateValues" dxfId="34" priority="26"/>
    <cfRule type="duplicateValues" dxfId="33" priority="27"/>
  </conditionalFormatting>
  <conditionalFormatting sqref="F770:F775">
    <cfRule type="duplicateValues" dxfId="32" priority="25"/>
  </conditionalFormatting>
  <conditionalFormatting sqref="F764:F769">
    <cfRule type="duplicateValues" dxfId="31" priority="24"/>
  </conditionalFormatting>
  <conditionalFormatting sqref="F764:F769">
    <cfRule type="duplicateValues" dxfId="30" priority="22"/>
    <cfRule type="duplicateValues" dxfId="29" priority="23"/>
  </conditionalFormatting>
  <conditionalFormatting sqref="F764:F769">
    <cfRule type="duplicateValues" dxfId="28" priority="21"/>
  </conditionalFormatting>
  <conditionalFormatting sqref="F758:F763">
    <cfRule type="duplicateValues" dxfId="27" priority="20"/>
  </conditionalFormatting>
  <conditionalFormatting sqref="F758:F763">
    <cfRule type="duplicateValues" dxfId="26" priority="18"/>
    <cfRule type="duplicateValues" dxfId="25" priority="19"/>
  </conditionalFormatting>
  <conditionalFormatting sqref="F758:F763">
    <cfRule type="duplicateValues" dxfId="24" priority="17"/>
  </conditionalFormatting>
  <conditionalFormatting sqref="F752:F757">
    <cfRule type="duplicateValues" dxfId="23" priority="16"/>
  </conditionalFormatting>
  <conditionalFormatting sqref="F752:F757">
    <cfRule type="duplicateValues" dxfId="22" priority="14"/>
    <cfRule type="duplicateValues" dxfId="21" priority="15"/>
  </conditionalFormatting>
  <conditionalFormatting sqref="F752:F757">
    <cfRule type="duplicateValues" dxfId="20" priority="13"/>
  </conditionalFormatting>
  <conditionalFormatting sqref="B751:B800">
    <cfRule type="duplicateValues" dxfId="19" priority="12" stopIfTrue="1"/>
  </conditionalFormatting>
  <conditionalFormatting sqref="F751:F800">
    <cfRule type="duplicateValues" dxfId="18" priority="11" stopIfTrue="1"/>
  </conditionalFormatting>
  <conditionalFormatting sqref="F666:F674">
    <cfRule type="duplicateValues" dxfId="17" priority="10"/>
  </conditionalFormatting>
  <conditionalFormatting sqref="F666:F674">
    <cfRule type="duplicateValues" dxfId="16" priority="8"/>
    <cfRule type="duplicateValues" dxfId="15" priority="9"/>
  </conditionalFormatting>
  <conditionalFormatting sqref="F784:F807">
    <cfRule type="duplicateValues" dxfId="14" priority="4"/>
  </conditionalFormatting>
  <conditionalFormatting sqref="F784:F807">
    <cfRule type="duplicateValues" dxfId="13" priority="2"/>
    <cfRule type="duplicateValues" dxfId="12" priority="3"/>
  </conditionalFormatting>
  <conditionalFormatting sqref="F784:F807">
    <cfRule type="duplicateValues" dxfId="11" priority="1"/>
  </conditionalFormatting>
  <conditionalFormatting sqref="F747:F779">
    <cfRule type="duplicateValues" dxfId="10" priority="134"/>
  </conditionalFormatting>
  <conditionalFormatting sqref="F747:F779">
    <cfRule type="duplicateValues" dxfId="9" priority="135"/>
    <cfRule type="duplicateValues" dxfId="8" priority="136"/>
  </conditionalFormatting>
  <conditionalFormatting sqref="F743:F746">
    <cfRule type="duplicateValues" dxfId="7" priority="138"/>
  </conditionalFormatting>
  <conditionalFormatting sqref="F743:F746">
    <cfRule type="duplicateValues" dxfId="6" priority="139"/>
    <cfRule type="duplicateValues" dxfId="5" priority="140"/>
  </conditionalFormatting>
  <conditionalFormatting sqref="B747:B778">
    <cfRule type="duplicateValues" dxfId="4" priority="160" stopIfTrue="1"/>
  </conditionalFormatting>
  <conditionalFormatting sqref="F747:F778">
    <cfRule type="duplicateValues" dxfId="3" priority="161" stopIfTrue="1"/>
  </conditionalFormatting>
  <conditionalFormatting sqref="F674:F783">
    <cfRule type="duplicateValues" dxfId="2" priority="203"/>
  </conditionalFormatting>
  <conditionalFormatting sqref="F674:F783">
    <cfRule type="duplicateValues" dxfId="1" priority="205"/>
    <cfRule type="duplicateValues" dxfId="0" priority="206"/>
  </conditionalFormatting>
  <hyperlinks>
    <hyperlink ref="C183" r:id="rId1" display="https://search.books.com.tw/search/query/key/Jia-Long+Huang/adv_author/1/"/>
    <hyperlink ref="C185" r:id="rId2" display="https://search.books.com.tw/search/query/key/%E9%99%B3%E9%8A%98%E9%A1%AF/adv_author/1/"/>
    <hyperlink ref="D187" r:id="rId3" display="https://www.books.com.tw/web/sys_puballb/books/?pubid=wunangov16"/>
    <hyperlink ref="C189" r:id="rId4" display="https://search.books.com.tw/search/query/key/%E8%A8%B1%E2%96%A1%E5%B9%B3/adv_author/1/"/>
    <hyperlink ref="C190" r:id="rId5" display="https://search.books.com.tw/search/query/key/%E9%84%AD%E6%96%B9%E9%9D%96/adv_author/1/"/>
    <hyperlink ref="C192" r:id="rId6" display="https://search.books.com.tw/search/query/key/%E5%8F%B0%E6%B1%9F%E5%9C%8B%E5%AE%B6%E5%85%AC%E5%9C%92/adv_author/1/"/>
    <hyperlink ref="C193" r:id="rId7" display="https://search.books.com.tw/search/query/key/%E5%8F%B0%E6%B1%9F%E5%9C%8B%E5%AE%B6%E5%85%AC%E5%9C%92%E7%AE%A1%E7%90%86%E8%99%95/adv_author/1/"/>
    <hyperlink ref="C194" r:id="rId8" display="https://search.books.com.tw/search/query/key/%E7%8E%8B%E5%A5%95%E6%A3%A0/adv_author/1/"/>
    <hyperlink ref="C195" r:id="rId9" display="https://search.books.com.tw/search/query/key/%E5%90%B3%E8%8C%82%E6%88%90/adv_author/1/"/>
    <hyperlink ref="D195" r:id="rId10" display="https://www.books.com.tw/web/sys_puballb/books/?pubid=wunangov405"/>
    <hyperlink ref="C196" r:id="rId11" display="https://search.books.com.tw/search/query/key/%E9%BB%83%E6%96%87%E5%8D%9A/adv_author/1/"/>
    <hyperlink ref="D196" r:id="rId12" display="https://www.books.com.tw/web/sys_puballb/books/?pubid=wunangov405"/>
    <hyperlink ref="C197" r:id="rId13" display="https://search.books.com.tw/search/query/key/%E5%8F%B0%E6%B1%9F%E5%9C%8B%E5%AE%B6%E5%85%AC%E5%9C%92%E7%AE%A1%E7%90%86%E8%99%95/adv_author/1/"/>
    <hyperlink ref="C179" r:id="rId14" display="https://search.books.com.tw/search/query/key/%E9%99%B3%E5%A9%B7%E8%8A%B3/adv_author/1/"/>
    <hyperlink ref="D179" r:id="rId15" display="https://www.books.com.tw/web/sys_puballb/books/?pubid=mook"/>
    <hyperlink ref="C180" r:id="rId16" display="https://search.books.com.tw/search/query/key/%E9%99%B3%E7%A7%80%E7%90%8D/adv_author/1/"/>
    <hyperlink ref="D180" r:id="rId17" display="https://www.books.com.tw/web/sys_puballb/books/?pubid=worldlife"/>
    <hyperlink ref="D194" r:id="rId18" display="https://www.books.com.tw/web/sys_puballb/books/?pubid=wunangov405"/>
    <hyperlink ref="C181" r:id="rId19" display="https://search.books.com.tw/search/query/key/Family+L%E2%80%99Homme/adv_author/1/"/>
    <hyperlink ref="D181" r:id="rId20" display="https://www.books.com.tw/web/sys_puballb/books/?pubid=aeroship"/>
    <hyperlink ref="C304" r:id="rId21" display="安石榴"/>
    <hyperlink ref="C305" r:id="rId22" display="艾歷克斯．迪肯"/>
    <hyperlink ref="C306" r:id="rId23" display=" 童嘉"/>
    <hyperlink ref="C307" r:id="rId24" display=" 高畠那生"/>
    <hyperlink ref="C308" r:id="rId25" display=" 林世仁"/>
    <hyperlink ref="C309" r:id="rId26" display=" 謝武彰"/>
    <hyperlink ref="C310" r:id="rId27" display=" 哲也 "/>
    <hyperlink ref="C311" r:id="rId28" display=" 王淑芬"/>
    <hyperlink ref="C312" r:id="rId29" display=" 蔡兆倫"/>
    <hyperlink ref="C313" r:id="rId30" display=" 潘蜜拉‧札格倫斯基"/>
    <hyperlink ref="D313" r:id="rId31" display="小天下"/>
    <hyperlink ref="C315" r:id="rId32" display=" 馬丁．巴茲塞特"/>
    <hyperlink ref="C316" r:id="rId33" display=" 馬丁．巴茲塞特"/>
    <hyperlink ref="C317" r:id="rId34" display=" 珍‧古德溫"/>
    <hyperlink ref="C318" r:id="rId35" display=" 碧翠絲‧阿雷馬娜"/>
    <hyperlink ref="C198" r:id="rId36" display="https://search.books.com.tw/search/query/key/%E5%90%B3%E5%85%B6%E7%A9%8E/adv_author/1/"/>
    <hyperlink ref="D198" r:id="rId37" display="https://www.books.com.tw/web/sys_puballb/books/?pubid=water"/>
    <hyperlink ref="C368" r:id="rId38" display="https://search.books.com.tw/search/query/key/Gomdori+co./adv_author/1/"/>
    <hyperlink ref="C367" r:id="rId39" display="https://search.books.com.tw/search/query/key/BomBom+Story/adv_author/1/"/>
    <hyperlink ref="C366" r:id="rId40" display="http://search.books.com.tw/exep/prod_search.php?key=BomBom+Story&amp;f=author"/>
    <hyperlink ref="D367" r:id="rId41" display="http://www.books.com.tw/web/sys_puballb/books/?pubid=suntriumph"/>
    <hyperlink ref="D366" r:id="rId42" display="http://www.books.com.tw/web/sys_puballb/books/?pubid=suntriumph"/>
    <hyperlink ref="D12" r:id="rId43" display="https://www.books.com.tw/web/sys_puballb/books/?pubid=girlbook"/>
    <hyperlink ref="C519" r:id="rId44" display="https://search.books.com.tw/search/query/key/%E4%BA%9E%E6%A6%AE%E9%9A%86%EF%BC%8E%E6%92%92%E5%8F%AF%E5%8A%AA/adv_author/1/"/>
    <hyperlink ref="C520" r:id="rId45" display="https://search.books.com.tw/search/query/key/%E4%BA%9E%E6%A6%AE%E9%9A%86%EF%BC%8E%E6%92%92%E5%8F%AF%E5%8A%AA/adv_author/1/"/>
    <hyperlink ref="C521" r:id="rId46" display="https://search.books.com.tw/search/query/key/%E4%BA%9E%E6%A6%AE%E9%9A%86%EF%BC%8E%E6%92%92%E5%8F%AF%E5%8A%AA/adv_author/1/"/>
    <hyperlink ref="C525" r:id="rId47" display="https://search.books.com.tw/search/query/key/%E5%AD%90%E9%AD%9A/adv_author/1/"/>
    <hyperlink ref="C526" r:id="rId48" display="https://search.books.com.tw/search/query/key/%E5%AD%90%E9%AD%9A/adv_author/1/"/>
    <hyperlink ref="C527" r:id="rId49" display="https://search.books.com.tw/search/query/key/%E5%AD%90%E9%AD%9A/adv_author/1/"/>
    <hyperlink ref="C528" r:id="rId50" display="http://search.books.com.tw/exep/prod_search.php?key=%E8%89%BE%E7%90%B3%EF%BC%8E%E6%9D%AD%E7%89%B9&amp;f=author"/>
    <hyperlink ref="C529" r:id="rId51" display="http://search.books.com.tw/exep/prod_search.php?key=%E8%89%BE%E7%90%B3%EF%BC%8E%E6%9D%AD%E7%89%B9&amp;f=author"/>
    <hyperlink ref="C530" r:id="rId52" display="http://search.books.com.tw/exep/prod_search.php?key=%E8%89%BE%E7%90%B3%EF%BC%8E%E6%9D%AD%E7%89%B9&amp;f=author"/>
    <hyperlink ref="C531" r:id="rId53" display="http://search.books.com.tw/exep/prod_search.php?key=%E8%89%BE%E7%90%B3%EF%BC%8E%E6%9D%AD%E7%89%B9&amp;f=author"/>
    <hyperlink ref="C532" r:id="rId54" display="http://search.books.com.tw/exep/prod_search.php?key=%E8%89%BE%E7%90%B3%EF%BC%8E%E6%9D%AD%E7%89%B9&amp;f=author"/>
    <hyperlink ref="C533" r:id="rId55" display="http://search.books.com.tw/exep/prod_search.php?key=%E8%89%BE%E7%90%B3%EF%BC%8E%E6%9D%AD%E7%89%B9&amp;f=author"/>
    <hyperlink ref="C625" r:id="rId56" display="https://search.books.com.tw/search/query/key/%E4%B8%AD%E4%B8%80%E8%A3%BD%E4%BD%9C%E5%B0%8F%E7%B5%84/adv_author/1/"/>
    <hyperlink ref="D625" r:id="rId57" display="https://www.books.com.tw/web/sys_puballb/books/?pubid=hansiang"/>
    <hyperlink ref="C607" r:id="rId58" display="https://search.books.com.tw/search/query/key/Troll/adv_author/1/"/>
    <hyperlink ref="D607" r:id="rId59" display="https://www.books.com.tw/web/sys_puballb/books/?pubid=yuanliou"/>
    <hyperlink ref="C608" r:id="rId60" display="https://search.books.com.tw/search/query/key/Troll/adv_author/1/"/>
    <hyperlink ref="D608" r:id="rId61" display="https://www.books.com.tw/web/sys_puballb/books/?pubid=yuanliou"/>
    <hyperlink ref="C617" r:id="rId62" display="https://search.books.com.tw/search/query/key/%E6%BA%AB%E5%B0%8F%E5%B9%B3/adv_author/1/"/>
    <hyperlink ref="C616" r:id="rId63" display="https://search.books.com.tw/search/query/key/%E9%8D%BE%E5%AE%89%E6%98%80%E3%80%81%E5%8A%89%E6%B8%85%E5%BD%A5/adv_author/1/"/>
    <hyperlink ref="D616" r:id="rId64" display="https://www.books.com.tw/web/sys_puballb/books/?pubid=rainbowhome"/>
    <hyperlink ref="D629" r:id="rId65" display="https://www.books.com.tw/web/sys_puballb/books/?pubid=linking"/>
    <hyperlink ref="C630" r:id="rId66" display="https://search.books.com.tw/search/query/key/%E5%8E%9F%E7%94%B0%E6%95%AC%E8%87%B3/adv_author/1/"/>
    <hyperlink ref="D630" r:id="rId67" display="https://www.books.com.tw/web/sys_puballb/books/?pubid=vd8"/>
    <hyperlink ref="C631" r:id="rId68" display="https://search.books.com.tw/search/query/key/Orange+Toon/adv_author/1/"/>
    <hyperlink ref="D631" r:id="rId69" display="http://www.books.com.tw/web/sys_puballb/books/?pubid=lianhe88"/>
    <hyperlink ref="C632" r:id="rId70" display="https://search.books.com.tw/search/query/key/Orange+Toon/adv_author/1/"/>
    <hyperlink ref="D632" r:id="rId71" display="http://www.books.com.tw/web/sys_puballb/books/?pubid=lianhe88"/>
    <hyperlink ref="D633" r:id="rId72" display="https://www.books.com.tw/web/sys_puballb/books/?pubid=tongli"/>
    <hyperlink ref="C609" r:id="rId73" display="https://search.books.com.tw/search/query/key/%E5%AE%8B%E9%81%93%E6%A8%B9/adv_author/1/"/>
    <hyperlink ref="D609" r:id="rId74" display="https://www.books.com.tw/web/sys_puballb/books/?pubid=suntriumph"/>
    <hyperlink ref="C610" r:id="rId75" display="https://search.books.com.tw/search/query/key/%E5%AE%8B%E9%81%93%E6%A8%B9/adv_author/1/"/>
    <hyperlink ref="D610" r:id="rId76" display="https://www.books.com.tw/web/sys_puballb/books/?pubid=suntriumph"/>
    <hyperlink ref="C611" r:id="rId77" display="https://search.books.com.tw/search/query/key/%E6%9D%8E%E6%BA%96%E7%AF%84/adv_author/1/"/>
    <hyperlink ref="D611" r:id="rId78" display="https://www.books.com.tw/web/sys_puballb/books/?pubid=lianhe88"/>
    <hyperlink ref="C634" r:id="rId79" display="https://search.books.com.tw/search/query/key/%E9%A6%AC%E4%BF%AE%E2%80%A7%E5%8F%B2%E8%80%83%E7%89%B9/adv_author/1/"/>
    <hyperlink ref="D634" r:id="rId80" display="https://www.books.com.tw/web/sys_puballb/books/?pubid=lightpress"/>
    <hyperlink ref="C635:C637" r:id="rId81" display="https://search.books.com.tw/search/query/key/%E9%A6%AC%E4%BF%AE%E2%80%A7%E5%8F%B2%E8%80%83%E7%89%B9/adv_author/1/"/>
    <hyperlink ref="D635:D637" r:id="rId82" display="https://www.books.com.tw/web/sys_puballb/books/?pubid=lightpress"/>
    <hyperlink ref="D638" r:id="rId83" display="https://www.books.com.tw/web/sys_puballb/books/?pubid=littlebear"/>
    <hyperlink ref="C639" r:id="rId84" display="https://search.books.com.tw/search/query/key/%E6%96%BD%E6%9B%89%E8%98%AD/adv_author/1/"/>
    <hyperlink ref="D639" r:id="rId85" display="https://www.books.com.tw/web/sys_puballb/books/?pubid=kstedu"/>
    <hyperlink ref="C640:C642" r:id="rId86" display="https://search.books.com.tw/search/query/key/%E6%96%BD%E6%9B%89%E8%98%AD/adv_author/1/"/>
    <hyperlink ref="D640:D642" r:id="rId87" display="https://www.books.com.tw/web/sys_puballb/books/?pubid=kstedu"/>
    <hyperlink ref="D643" r:id="rId88" display="https://www.books.com.tw/web/sys_puballb/books/?pubid=chingwin"/>
    <hyperlink ref="C644" r:id="rId89" display="https://search.books.com.tw/search/query/key/%E4%BF%A1%E5%AD%90/adv_author/1/"/>
    <hyperlink ref="D644" r:id="rId90" display="https://www.books.com.tw/web/sys_puballb/books/?pubid=cw"/>
    <hyperlink ref="C645" r:id="rId91" display="https://search.books.com.tw/search/query/key/%E8%83%A1%E5%A6%99%E8%8A%AC/adv_author/1/"/>
    <hyperlink ref="D645" r:id="rId92" display="https://www.books.com.tw/web/sys_puballb/books/?pubid=cw"/>
    <hyperlink ref="C646" r:id="rId93" display="https://search.books.com.tw/search/query/key/Newton+Press/adv_author/1/"/>
    <hyperlink ref="C647" r:id="rId94" display="https://search.books.com.tw/search/query/key/%E5%B0%8F%E7%B4%85%E8%8A%B1%E7%AB%A5%E6%9B%B8%E5%B7%A5%E4%BD%9C%E5%AE%A4/adv_author/1/"/>
    <hyperlink ref="D647" r:id="rId95" display="https://www.books.com.tw/web/sys_puballb/books/?pubid=human"/>
    <hyperlink ref="C648" r:id="rId96" display="https://search.books.com.tw/search/query/key/%E8%89%BE%E5%8A%9B%E5%85%8B%E6%96%AF%EF%BC%8E%E5%BC%97%E6%96%AF/adv_author/1/"/>
    <hyperlink ref="D648" r:id="rId97" display="https://www.books.com.tw/web/sys_puballb/books/?pubid=scwpc"/>
    <hyperlink ref="C649" r:id="rId98" display="https://search.books.com.tw/search/query/key/%E9%99%B3%E6%80%A1%E8%8F%81/adv_author/1/"/>
    <hyperlink ref="D649" r:id="rId99" display="https://www.books.com.tw/web/sys_puballb/books/?pubid=human"/>
    <hyperlink ref="C650" r:id="rId100" display="https://search.books.com.tw/search/query/key/%E5%B4%94%E6%9C%89%E8%81%96/adv_author/1/"/>
    <hyperlink ref="D650" r:id="rId101" display="https://www.books.com.tw/web/sys_puballb/books/?pubid=human"/>
    <hyperlink ref="C614" r:id="rId102" display="https://search.books.com.tw/search/query/key/%E7%8E%8B%E6%96%87%E8%8F%AF/adv_author/1/"/>
    <hyperlink ref="D614" r:id="rId103" display="https://www.books.com.tw/web/sys_puballb/books/?pubid=soldier"/>
    <hyperlink ref="C612" r:id="rId104" display="https://search.books.com.tw/search/query/key/%E5%85%8B%E7%91%9E%E5%B8%8C%E9%81%94%E2%80%A7%E7%A7%91%E5%A8%81%E7%88%BE/adv_author/1/"/>
    <hyperlink ref="D612" r:id="rId105" display="https://www.books.com.tw/web/sys_puballb/books/?pubid=sharppnt"/>
    <hyperlink ref="C613" r:id="rId106" display="https://search.books.com.tw/search/query/key/%E7%BF%81%E7%B4%B9%E5%87%B1/adv_author/1/"/>
    <hyperlink ref="D613" r:id="rId107" display="https://www.books.com.tw/web/sys_puballb/books/?pubid=dogdog"/>
    <hyperlink ref="C615" r:id="rId108" display="https://search.books.com.tw/search/query/key/%E7%AC%91%E6%B1%9F%E5%8D%97/adv_author/1/"/>
    <hyperlink ref="C652" r:id="rId109" display="https://search.books.com.tw/search/query/key/%E6%96%B0%E6%B5%B7%E8%AA%A0/adv_author/1/"/>
    <hyperlink ref="D652" r:id="rId110" display="https://www.books.com.tw/web/sys_puballb/books/?pubid=kadokawa"/>
    <hyperlink ref="D651" r:id="rId111" display="https://search.books.com.tw/search/query/key/%E5%B7%9D%E5%8E%9F%E7%A4%AB/adv_author/1/"/>
    <hyperlink ref="D653" r:id="rId112" display="https://www.books.com.tw/web/sys_puballb/books/?pubid=kadokawa"/>
    <hyperlink ref="C653" r:id="rId113" display="https://search.books.com.tw/search/query/key/%E6%96%B0%E6%B5%B7%E8%AA%A0/adv_author/1/"/>
    <hyperlink ref="C655" r:id="rId114" display="https://search.books.com.tw/search/query/key/%E7%9B%A7%E9%8F%A1%E6%B5%B7/adv_author/1/"/>
    <hyperlink ref="D655" r:id="rId115" display="https://www.books.com.tw/web/sys_puballb/books/?pubid=suntriumph"/>
    <hyperlink ref="C654" r:id="rId116" display="https://search.books.com.tw/search/query/key/%E9%99%B8%E5%98%89%E5%AE%8F/adv_author/1/"/>
    <hyperlink ref="D654" r:id="rId117" display="https://www.books.com.tw/web/sys_puballb/books/?pubid=highbaby"/>
    <hyperlink ref="C656" r:id="rId118" display="https://search.books.com.tw/search/query/key/%E9%84%A7%E6%83%A0%E6%96%87/adv_author/1/"/>
    <hyperlink ref="D656" r:id="rId119" display="https://www.books.com.tw/web/sys_puballb/books/?pubid=suntriumph"/>
    <hyperlink ref="C161" r:id="rId120"/>
    <hyperlink ref="C169" r:id="rId121"/>
    <hyperlink ref="D169" r:id="rId122"/>
    <hyperlink ref="C175" r:id="rId123"/>
    <hyperlink ref="D175" r:id="rId124"/>
    <hyperlink ref="C177" r:id="rId125"/>
    <hyperlink ref="C170" r:id="rId126"/>
    <hyperlink ref="D170" r:id="rId127"/>
    <hyperlink ref="C388" r:id="rId128" display="許芳慈"/>
    <hyperlink ref="D388" r:id="rId129" display="小兵"/>
    <hyperlink ref="C719" r:id="rId130" display="https://search.books.com.tw/search/query/key/%E7%8E%8B%E6%96%87%E8%8F%AF/adv_author/1/"/>
    <hyperlink ref="D719" r:id="rId131" display="https://www.books.com.tw/web/sys_puballb/books/?pubid=cw"/>
    <hyperlink ref="C721" r:id="rId132" display="https://search.books.com.tw/search/query/key/%E6%9E%97%E5%93%B2%E7%92%8B/adv_author/1/"/>
  </hyperlinks>
  <pageMargins left="0.23622047244094491" right="0.23622047244094491" top="0.74803149606299213" bottom="0.74803149606299213" header="0.31496062992125984" footer="0.31496062992125984"/>
  <pageSetup paperSize="9" scale="70" orientation="landscape" r:id="rId133"/>
  <legacyDrawing r:id="rId13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6.5"/>
  <sheetData/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HOME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5A88</cp:lastModifiedBy>
  <cp:lastPrinted>2019-12-24T05:35:45Z</cp:lastPrinted>
  <dcterms:created xsi:type="dcterms:W3CDTF">2017-03-21T03:47:54Z</dcterms:created>
  <dcterms:modified xsi:type="dcterms:W3CDTF">2020-01-02T02:57:31Z</dcterms:modified>
</cp:coreProperties>
</file>